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0.bin" ContentType="application/vnd.openxmlformats-officedocument.oleObject"/>
  <Override PartName="/xl/embeddings/oleObject112.bin" ContentType="application/vnd.openxmlformats-officedocument.oleObject"/>
  <Override PartName="/xl/embeddings/oleObject121.bin" ContentType="application/vnd.openxmlformats-officedocument.oleObject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100.bin" ContentType="application/vnd.openxmlformats-officedocument.oleObject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19320" windowHeight="12480" tabRatio="934" activeTab="7"/>
  </bookViews>
  <sheets>
    <sheet name="Норматив затрат" sheetId="1" r:id="rId1"/>
    <sheet name="Корректирующий коэффициент" sheetId="2" r:id="rId2"/>
    <sheet name="Норматив затрат (2)" sheetId="4" r:id="rId3"/>
    <sheet name="Корректирующий коэффициент (2)" sheetId="5" r:id="rId4"/>
    <sheet name="Норматив затрат (3)" sheetId="6" r:id="rId5"/>
    <sheet name="Корректирующий коэффициент (3)" sheetId="7" r:id="rId6"/>
    <sheet name="Норматив затрат (4)" sheetId="10" r:id="rId7"/>
    <sheet name="Корректирующий коэффициент (4)" sheetId="11" r:id="rId8"/>
    <sheet name="Лист1" sheetId="12" r:id="rId9"/>
  </sheets>
  <definedNames>
    <definedName name="_xlnm.Print_Area" localSheetId="1">'Корректирующий коэффициент'!$A$1:$M$31</definedName>
    <definedName name="_xlnm.Print_Area" localSheetId="3">'Корректирующий коэффициент (2)'!$A$1:$M$31</definedName>
    <definedName name="_xlnm.Print_Area" localSheetId="5">'Корректирующий коэффициент (3)'!$A$1:$M$31</definedName>
    <definedName name="_xlnm.Print_Area" localSheetId="7">'Корректирующий коэффициент (4)'!$A$1:$M$44</definedName>
    <definedName name="_xlnm.Print_Area" localSheetId="0">'Норматив затрат'!$A$1:$J$140</definedName>
    <definedName name="_xlnm.Print_Area" localSheetId="2">'Норматив затрат (2)'!$A$1:$J$121</definedName>
    <definedName name="_xlnm.Print_Area" localSheetId="4">'Норматив затрат (3)'!$A$1:$J$121</definedName>
    <definedName name="_xlnm.Print_Area" localSheetId="6">'Норматив затрат (4)'!$A$1:$J$122</definedName>
  </definedNames>
  <calcPr calcId="124519"/>
</workbook>
</file>

<file path=xl/calcChain.xml><?xml version="1.0" encoding="utf-8"?>
<calcChain xmlns="http://schemas.openxmlformats.org/spreadsheetml/2006/main">
  <c r="O43" i="11"/>
  <c r="L104" i="1"/>
  <c r="L95"/>
  <c r="L94"/>
  <c r="L93"/>
  <c r="L86"/>
  <c r="L85"/>
  <c r="L81"/>
  <c r="L82"/>
  <c r="L83"/>
  <c r="L84"/>
  <c r="L80"/>
  <c r="H38"/>
  <c r="H37"/>
  <c r="H39"/>
  <c r="H29"/>
  <c r="L38"/>
  <c r="M103"/>
  <c r="M102"/>
  <c r="L75"/>
  <c r="O73"/>
  <c r="P73"/>
  <c r="P69"/>
  <c r="P68"/>
  <c r="Q72"/>
  <c r="Q71"/>
  <c r="Q70"/>
  <c r="Q69"/>
  <c r="O69"/>
  <c r="Q68"/>
  <c r="O68"/>
  <c r="N73"/>
  <c r="J40" i="11"/>
  <c r="B19" i="10" l="1"/>
  <c r="B19" i="6"/>
  <c r="B19" i="4"/>
  <c r="L69" i="1"/>
  <c r="L70"/>
  <c r="L71"/>
  <c r="L72"/>
  <c r="L68"/>
  <c r="G28"/>
  <c r="D47"/>
  <c r="E47" s="1"/>
  <c r="H47" s="1"/>
  <c r="L73" l="1"/>
  <c r="B18" i="10"/>
  <c r="B17"/>
  <c r="G28" s="1"/>
  <c r="B18" i="6"/>
  <c r="B17"/>
  <c r="G28" s="1"/>
  <c r="B18" i="4"/>
  <c r="B17"/>
  <c r="G28" s="1"/>
  <c r="E130" i="1" l="1"/>
  <c r="E129"/>
  <c r="D37" i="10" l="1"/>
  <c r="E37" s="1"/>
  <c r="H37" s="1"/>
  <c r="D38"/>
  <c r="E38" s="1"/>
  <c r="H38" s="1"/>
  <c r="D45" i="6"/>
  <c r="E45" s="1"/>
  <c r="H45" s="1"/>
  <c r="E128" i="1"/>
  <c r="E127"/>
  <c r="E131"/>
  <c r="E102"/>
  <c r="E103"/>
  <c r="E93"/>
  <c r="E94"/>
  <c r="E85"/>
  <c r="E84"/>
  <c r="E83"/>
  <c r="E82"/>
  <c r="E81"/>
  <c r="E80"/>
  <c r="E72"/>
  <c r="E71"/>
  <c r="E70"/>
  <c r="E69"/>
  <c r="E68"/>
  <c r="D48"/>
  <c r="D49" s="1"/>
  <c r="E49" s="1"/>
  <c r="H49" s="1"/>
  <c r="D46"/>
  <c r="E46" s="1"/>
  <c r="H46" s="1"/>
  <c r="D38"/>
  <c r="E38" s="1"/>
  <c r="D37"/>
  <c r="E37" s="1"/>
  <c r="E48" l="1"/>
  <c r="H48" s="1"/>
  <c r="H50" s="1"/>
  <c r="H39" i="10"/>
  <c r="I16" i="11" l="1"/>
  <c r="H16"/>
  <c r="H28" l="1"/>
  <c r="E113" i="10"/>
  <c r="E105"/>
  <c r="E97"/>
  <c r="E89"/>
  <c r="E81"/>
  <c r="E73"/>
  <c r="E65"/>
  <c r="D46"/>
  <c r="E46" s="1"/>
  <c r="E55"/>
  <c r="D28"/>
  <c r="E28" s="1"/>
  <c r="H46" l="1"/>
  <c r="H47" s="1"/>
  <c r="F55" s="1"/>
  <c r="J16" i="11"/>
  <c r="E30" i="10"/>
  <c r="B20" s="1"/>
  <c r="H28"/>
  <c r="H29" s="1"/>
  <c r="D55" s="1"/>
  <c r="G55" l="1"/>
  <c r="B7" i="11" s="1"/>
  <c r="E16"/>
  <c r="F105" i="10"/>
  <c r="G105" s="1"/>
  <c r="I105" s="1"/>
  <c r="I106" s="1"/>
  <c r="G122" s="1"/>
  <c r="F73"/>
  <c r="G73" s="1"/>
  <c r="I73" s="1"/>
  <c r="I74" s="1"/>
  <c r="C122" s="1"/>
  <c r="G16" i="11" s="1"/>
  <c r="F89" i="10"/>
  <c r="G89" s="1"/>
  <c r="I89" s="1"/>
  <c r="I90" s="1"/>
  <c r="E122" s="1"/>
  <c r="F65"/>
  <c r="G65" s="1"/>
  <c r="I65" s="1"/>
  <c r="F81"/>
  <c r="G81" s="1"/>
  <c r="I81" s="1"/>
  <c r="I82" s="1"/>
  <c r="D122" s="1"/>
  <c r="F97"/>
  <c r="G97" s="1"/>
  <c r="I97" s="1"/>
  <c r="I98" s="1"/>
  <c r="F122" s="1"/>
  <c r="F113"/>
  <c r="G113" s="1"/>
  <c r="I113" s="1"/>
  <c r="I114" s="1"/>
  <c r="H122" s="1"/>
  <c r="H16" i="7"/>
  <c r="I16"/>
  <c r="H28"/>
  <c r="D28" i="6"/>
  <c r="E28" s="1"/>
  <c r="D37"/>
  <c r="E37" s="1"/>
  <c r="H38" s="1"/>
  <c r="E54" s="1"/>
  <c r="E64"/>
  <c r="E72"/>
  <c r="E80"/>
  <c r="E88"/>
  <c r="E96"/>
  <c r="E104"/>
  <c r="E112"/>
  <c r="I66" i="10" l="1"/>
  <c r="B122" s="1"/>
  <c r="H46" i="6"/>
  <c r="F54" s="1"/>
  <c r="J16" i="7"/>
  <c r="E30" i="6"/>
  <c r="B20" s="1"/>
  <c r="H28"/>
  <c r="H29" s="1"/>
  <c r="D54" s="1"/>
  <c r="I122" i="10" l="1"/>
  <c r="C7" i="11" s="1"/>
  <c r="F16"/>
  <c r="G54" i="6"/>
  <c r="E16" i="7"/>
  <c r="F64" i="6"/>
  <c r="G64" s="1"/>
  <c r="I64" s="1"/>
  <c r="F88"/>
  <c r="G88" s="1"/>
  <c r="I88" s="1"/>
  <c r="F80"/>
  <c r="G80" s="1"/>
  <c r="I80" s="1"/>
  <c r="F96"/>
  <c r="G96" s="1"/>
  <c r="I96" s="1"/>
  <c r="F72"/>
  <c r="G72" s="1"/>
  <c r="I72" s="1"/>
  <c r="F104"/>
  <c r="G104" s="1"/>
  <c r="I104" s="1"/>
  <c r="F112"/>
  <c r="G112" s="1"/>
  <c r="I112" s="1"/>
  <c r="B7" i="7" l="1"/>
  <c r="I89" i="6"/>
  <c r="E121" s="1"/>
  <c r="I113"/>
  <c r="H121" s="1"/>
  <c r="I105"/>
  <c r="G121" s="1"/>
  <c r="I65"/>
  <c r="B121" s="1"/>
  <c r="I97"/>
  <c r="F121" s="1"/>
  <c r="I73"/>
  <c r="C121" s="1"/>
  <c r="I81"/>
  <c r="D121" s="1"/>
  <c r="G16" i="7" l="1"/>
  <c r="F16"/>
  <c r="I121" i="6"/>
  <c r="K16" i="7" l="1"/>
  <c r="C7"/>
  <c r="D7" s="1"/>
  <c r="D16" s="1"/>
  <c r="D7" i="11"/>
  <c r="D16" s="1"/>
  <c r="M16" s="1"/>
  <c r="K16"/>
  <c r="H16" i="5"/>
  <c r="I16"/>
  <c r="H28"/>
  <c r="D28" i="4"/>
  <c r="E28" s="1"/>
  <c r="E30" s="1"/>
  <c r="B20" s="1"/>
  <c r="D37"/>
  <c r="E37" s="1"/>
  <c r="H38" s="1"/>
  <c r="E54" s="1"/>
  <c r="D45"/>
  <c r="E45" s="1"/>
  <c r="E64"/>
  <c r="E72"/>
  <c r="E80"/>
  <c r="E88"/>
  <c r="E96"/>
  <c r="E104"/>
  <c r="E112"/>
  <c r="J16" i="5" l="1"/>
  <c r="F28" i="7"/>
  <c r="M16"/>
  <c r="I28" s="1"/>
  <c r="F28" i="11"/>
  <c r="I28"/>
  <c r="H45" i="4"/>
  <c r="H46" s="1"/>
  <c r="F54" s="1"/>
  <c r="F80"/>
  <c r="G80" s="1"/>
  <c r="I80" s="1"/>
  <c r="I81" s="1"/>
  <c r="D121" s="1"/>
  <c r="F88"/>
  <c r="G88" s="1"/>
  <c r="I88" s="1"/>
  <c r="F64"/>
  <c r="G64" s="1"/>
  <c r="I64" s="1"/>
  <c r="F72"/>
  <c r="G72" s="1"/>
  <c r="I72" s="1"/>
  <c r="F104"/>
  <c r="G104" s="1"/>
  <c r="I104" s="1"/>
  <c r="F96"/>
  <c r="G96" s="1"/>
  <c r="I96" s="1"/>
  <c r="I97" s="1"/>
  <c r="F121" s="1"/>
  <c r="H28"/>
  <c r="H29" s="1"/>
  <c r="D54" s="1"/>
  <c r="E16" i="5" s="1"/>
  <c r="F112" i="4"/>
  <c r="G112" s="1"/>
  <c r="I112" s="1"/>
  <c r="J28" i="7" l="1"/>
  <c r="J31" s="1"/>
  <c r="J37" i="11" s="1"/>
  <c r="J28"/>
  <c r="J30" s="1"/>
  <c r="I89" i="4"/>
  <c r="E121" s="1"/>
  <c r="I105"/>
  <c r="G121" s="1"/>
  <c r="I65"/>
  <c r="B121" s="1"/>
  <c r="F16" i="5" s="1"/>
  <c r="I113" i="4"/>
  <c r="H121" s="1"/>
  <c r="G54"/>
  <c r="B7" i="5" s="1"/>
  <c r="I73" i="4"/>
  <c r="C121" s="1"/>
  <c r="G16" i="5" s="1"/>
  <c r="J38" i="11" l="1"/>
  <c r="K16" i="5"/>
  <c r="I121" i="4"/>
  <c r="C7" i="5" s="1"/>
  <c r="H28" i="2"/>
  <c r="I16"/>
  <c r="D7" i="5" l="1"/>
  <c r="D16" s="1"/>
  <c r="H16" i="2"/>
  <c r="J16" s="1"/>
  <c r="F28" i="5" l="1"/>
  <c r="M16"/>
  <c r="E119" i="1"/>
  <c r="E111"/>
  <c r="I28" i="5" l="1"/>
  <c r="J28" s="1"/>
  <c r="J30" s="1"/>
  <c r="J36" i="11" s="1"/>
  <c r="E58" i="1"/>
  <c r="F58"/>
  <c r="D28" l="1"/>
  <c r="E28" s="1"/>
  <c r="H28" s="1"/>
  <c r="E30" l="1"/>
  <c r="B20" s="1"/>
  <c r="D58"/>
  <c r="F129" l="1"/>
  <c r="G129" s="1"/>
  <c r="I129" s="1"/>
  <c r="F130"/>
  <c r="G130" s="1"/>
  <c r="I130" s="1"/>
  <c r="G58"/>
  <c r="E16" i="2"/>
  <c r="F127" i="1"/>
  <c r="G127" s="1"/>
  <c r="I127" s="1"/>
  <c r="F102"/>
  <c r="G102" s="1"/>
  <c r="I102" s="1"/>
  <c r="F84"/>
  <c r="G84" s="1"/>
  <c r="I84" s="1"/>
  <c r="F80"/>
  <c r="G80" s="1"/>
  <c r="I80" s="1"/>
  <c r="F131"/>
  <c r="G131" s="1"/>
  <c r="I131" s="1"/>
  <c r="F103"/>
  <c r="F93"/>
  <c r="G93" s="1"/>
  <c r="I93" s="1"/>
  <c r="F83"/>
  <c r="G83" s="1"/>
  <c r="I83" s="1"/>
  <c r="F71"/>
  <c r="G71" s="1"/>
  <c r="I71" s="1"/>
  <c r="F69"/>
  <c r="G69" s="1"/>
  <c r="I69" s="1"/>
  <c r="F94"/>
  <c r="G94" s="1"/>
  <c r="I94" s="1"/>
  <c r="F82"/>
  <c r="G82" s="1"/>
  <c r="I82" s="1"/>
  <c r="F128"/>
  <c r="G128" s="1"/>
  <c r="I128" s="1"/>
  <c r="F85"/>
  <c r="G85" s="1"/>
  <c r="I85" s="1"/>
  <c r="F81"/>
  <c r="G81" s="1"/>
  <c r="I81" s="1"/>
  <c r="F72"/>
  <c r="G72" s="1"/>
  <c r="I72" s="1"/>
  <c r="F70"/>
  <c r="G70" s="1"/>
  <c r="I70" s="1"/>
  <c r="F68"/>
  <c r="G68" s="1"/>
  <c r="I68" s="1"/>
  <c r="F119"/>
  <c r="G119" s="1"/>
  <c r="I119" s="1"/>
  <c r="F111"/>
  <c r="G111" s="1"/>
  <c r="I111" s="1"/>
  <c r="I132" l="1"/>
  <c r="H140" s="1"/>
  <c r="I86"/>
  <c r="C140" s="1"/>
  <c r="I95"/>
  <c r="D140" s="1"/>
  <c r="I73"/>
  <c r="G103"/>
  <c r="I103" s="1"/>
  <c r="I104" s="1"/>
  <c r="E140" s="1"/>
  <c r="B7" i="2"/>
  <c r="I112" i="1"/>
  <c r="F140" s="1"/>
  <c r="I120"/>
  <c r="G140" s="1"/>
  <c r="G16" i="2" l="1"/>
  <c r="B140" i="1"/>
  <c r="F16" i="2" s="1"/>
  <c r="K16" l="1"/>
  <c r="L16" s="1"/>
  <c r="I140" i="1"/>
  <c r="C7" i="2" s="1"/>
  <c r="D7" s="1"/>
  <c r="D16" l="1"/>
  <c r="M16" s="1"/>
  <c r="F28" l="1"/>
  <c r="I28"/>
  <c r="J28" l="1"/>
  <c r="J31" s="1"/>
  <c r="J35" i="11" l="1"/>
  <c r="J43" l="1"/>
  <c r="M41" l="1"/>
  <c r="M43" s="1"/>
  <c r="P43" s="1"/>
</calcChain>
</file>

<file path=xl/sharedStrings.xml><?xml version="1.0" encoding="utf-8"?>
<sst xmlns="http://schemas.openxmlformats.org/spreadsheetml/2006/main" count="967" uniqueCount="176">
  <si>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</si>
  <si>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</si>
  <si>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</si>
  <si>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</si>
  <si>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</si>
  <si>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</si>
  <si>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</si>
  <si>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</si>
  <si>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</si>
  <si>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</si>
  <si>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</si>
  <si>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</si>
  <si>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</si>
  <si>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</si>
  <si>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</si>
  <si>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</si>
  <si>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</si>
  <si>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</si>
  <si>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</si>
  <si>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</si>
  <si>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</si>
  <si>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</si>
  <si>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</si>
  <si>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</si>
  <si>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</si>
  <si>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</si>
  <si>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</si>
  <si>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</si>
  <si>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</si>
  <si>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</si>
  <si>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</si>
  <si>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</si>
  <si>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</si>
  <si>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</si>
  <si>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</si>
  <si>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</si>
  <si>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</si>
  <si>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</si>
  <si>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</si>
  <si>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</si>
  <si>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</si>
  <si>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</si>
  <si>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</si>
  <si>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</si>
  <si>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</si>
  <si>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</si>
  <si>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</si>
  <si>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</si>
  <si>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</si>
  <si>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</si>
  <si>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</si>
  <si>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</si>
  <si>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</si>
  <si>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</si>
  <si>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</si>
  <si>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</si>
  <si>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</si>
  <si>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</si>
  <si>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</si>
  <si>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</si>
  <si>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</si>
  <si>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</si>
  <si>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</si>
  <si>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</si>
  <si>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</si>
  <si>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</si>
  <si>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</si>
  <si>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</si>
  <si>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</si>
  <si>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</si>
  <si>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</si>
  <si>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</si>
  <si>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</si>
  <si>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</si>
  <si>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</si>
  <si>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</si>
  <si>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</si>
  <si>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</si>
  <si>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</si>
  <si>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</si>
  <si>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</si>
  <si>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</si>
  <si>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</si>
  <si>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</si>
  <si>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</si>
  <si>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</si>
  <si>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</si>
  <si>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</si>
  <si>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</si>
  <si>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</si>
  <si>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</si>
  <si>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</si>
  <si>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</si>
  <si>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</si>
  <si>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</si>
  <si>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</si>
  <si>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</si>
  <si>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</si>
  <si>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</si>
  <si>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</si>
  <si>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</si>
  <si>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</si>
  <si>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</si>
  <si>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</si>
  <si>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</si>
  <si>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</si>
  <si>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основной персонал</t>
  </si>
  <si>
    <t>-</t>
  </si>
  <si>
    <t>Административно-хозяйственный персонал</t>
  </si>
  <si>
    <t>Утверждаю</t>
  </si>
  <si>
    <t>Начальник
Управления культуры и архива
Пензенской области</t>
  </si>
  <si>
    <t>Т.В. Курдова</t>
  </si>
  <si>
    <t>Библиотечное, библиографическое и информационное обслуживание пользователей библиотеки</t>
  </si>
  <si>
    <t>фонд оплаты труда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</si>
  <si>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касающихся авторских прав</t>
  </si>
  <si>
    <t>Основной персонал</t>
  </si>
  <si>
    <t>Библиотечное, билиографическое и информационное обслуживание пользователей библиотеки</t>
  </si>
  <si>
    <t>Спецодежда</t>
  </si>
  <si>
    <t>Книги</t>
  </si>
  <si>
    <t>Подписка</t>
  </si>
  <si>
    <t>Приобретение программ</t>
  </si>
  <si>
    <t>Обслуживание кассового аппарата</t>
  </si>
  <si>
    <t>Ремонт и заправка офисной техники</t>
  </si>
  <si>
    <t>ГКал</t>
  </si>
  <si>
    <t>Холодное водоснабжение</t>
  </si>
  <si>
    <t>м3</t>
  </si>
  <si>
    <t>Горячее водоснабжение</t>
  </si>
  <si>
    <t>Водоотведение</t>
  </si>
  <si>
    <t>Техническое обслуживание и ремонт транспортных средств</t>
  </si>
  <si>
    <t>Кол-во т/с</t>
  </si>
  <si>
    <t>Другие виды работ/услуг по содержанию объектов особо ценного движимого имущества</t>
  </si>
  <si>
    <t>Стационарная связь</t>
  </si>
  <si>
    <t>Подключение к информационно-телекоммуникационной сети "Интернет" для стационарного компьютера</t>
  </si>
  <si>
    <t>Утилизация</t>
  </si>
  <si>
    <t>Сумма в год</t>
  </si>
  <si>
    <t>Охрана</t>
  </si>
  <si>
    <t>Обучение</t>
  </si>
  <si>
    <t>Бумага</t>
  </si>
  <si>
    <t>Пачка</t>
  </si>
  <si>
    <t>Предоставление библиографической информации из государственных библиотечных фондов
и информации из государственных библиотечных фондов в части, не касающейся авторских прав</t>
  </si>
  <si>
    <t>Взнос в РБА</t>
  </si>
  <si>
    <t>Пособие от 1,5 до 3-х лет</t>
  </si>
  <si>
    <t>усл.ед.</t>
  </si>
  <si>
    <t>ДТ</t>
  </si>
  <si>
    <t>Бензин</t>
  </si>
  <si>
    <t>Техническое обслуживание и регламентно-профилактический ремонт систем охранно-тревожной сигнализации</t>
  </si>
  <si>
    <t>Обслуживание и уборка помещения</t>
  </si>
  <si>
    <t>Вывоз твердых бытовых отходов</t>
  </si>
  <si>
    <t>Техническое обслуживание и регламентно-профилактический ремонт отопительной системы</t>
  </si>
  <si>
    <t>Другие виды работ/услуг по содержанию объектов недвижимого имущества</t>
  </si>
  <si>
    <t>сумма в год</t>
  </si>
  <si>
    <t>Содержание прилегающей территории</t>
  </si>
  <si>
    <t>общее полезное время использования имущественного комплекса;</t>
  </si>
  <si>
    <t>Наименование ресурса
(штатной единицы)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</si>
  <si>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</si>
  <si>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</si>
  <si>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</si>
  <si>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 по государственным заданиям:</t>
  </si>
  <si>
    <t>перебор</t>
  </si>
  <si>
    <t>Организация и проведение культурно-массовых мероприятий</t>
  </si>
  <si>
    <t>Организация деятельности клубных формирований и формирований самодеятельного народного творчества</t>
  </si>
  <si>
    <t>сумма в месяц</t>
  </si>
  <si>
    <t>данные Росстата о среднемесячной заработной плате работников учреждений культуры по Пензенской области за 2016 год (либо берется заработная плата по наиболее эффективному учреждению);</t>
  </si>
  <si>
    <t>«___» декабря 2016 года</t>
  </si>
  <si>
    <t>Проведение СОУТ</t>
  </si>
  <si>
    <t>Приобретение основных средств и материалов</t>
  </si>
  <si>
    <t>Мед. допуск водителей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</si>
  <si>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1973 Рабочие часы в году</t>
  </si>
  <si>
    <t>Расчет нормативных затрат ГКУК «Пензенская областная библиотека для детей и юношества»</t>
  </si>
  <si>
    <t xml:space="preserve"> количество представленных полнотекстовых документов и библиографических записей за отчетный год;</t>
  </si>
  <si>
    <t>число участников за отчетный год;</t>
  </si>
  <si>
    <r>
      <t>количество культурно-массовых  мероприятий</t>
    </r>
    <r>
      <rPr>
        <sz val="12"/>
        <rFont val="Times New Roman"/>
        <family val="1"/>
        <charset val="204"/>
      </rPr>
      <t xml:space="preserve">за </t>
    </r>
    <r>
      <rPr>
        <sz val="12"/>
        <color theme="1"/>
        <rFont val="Times New Roman"/>
        <family val="1"/>
        <charset val="204"/>
      </rPr>
      <t xml:space="preserve">отчетный год; </t>
    </r>
  </si>
  <si>
    <t>Расчет стоимости государственного задания</t>
  </si>
  <si>
    <t xml:space="preserve">Коэффициент выравнивания
</t>
  </si>
  <si>
    <t>Итого субсидия на выполнение государственного задания:</t>
  </si>
  <si>
    <t>усл. ед.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</si>
</sst>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6" fillId="0" borderId="38" xfId="0" applyFont="1" applyFill="1" applyBorder="1" applyAlignment="1">
      <alignment horizontal="center"/>
    </xf>
    <xf numFmtId="0" fontId="6" fillId="0" borderId="40" xfId="0" applyFont="1" applyFill="1" applyBorder="1" applyAlignment="1">
      <alignment horizontal="center"/>
    </xf>
    <xf numFmtId="4" fontId="6" fillId="0" borderId="40" xfId="0" applyNumberFormat="1" applyFont="1" applyFill="1" applyBorder="1" applyAlignment="1">
      <alignment horizontal="center" vertical="center" wrapText="1"/>
    </xf>
    <xf numFmtId="165" fontId="6" fillId="0" borderId="40" xfId="0" applyNumberFormat="1" applyFont="1" applyFill="1" applyBorder="1" applyAlignment="1">
      <alignment horizontal="center" vertical="center" wrapText="1"/>
    </xf>
    <xf numFmtId="165" fontId="6" fillId="0" borderId="38" xfId="0" applyNumberFormat="1" applyFont="1" applyFill="1" applyBorder="1" applyAlignment="1">
      <alignment horizontal="center" vertical="center"/>
    </xf>
    <xf numFmtId="165" fontId="6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165" fontId="6" fillId="0" borderId="43" xfId="0" applyNumberFormat="1" applyFont="1" applyFill="1" applyBorder="1" applyAlignment="1">
      <alignment horizontal="center" vertical="center" wrapText="1"/>
    </xf>
    <xf numFmtId="165" fontId="6" fillId="0" borderId="44" xfId="0" applyNumberFormat="1" applyFont="1" applyFill="1" applyBorder="1" applyAlignment="1">
      <alignment horizontal="center" vertical="center" wrapText="1"/>
    </xf>
    <xf numFmtId="165" fontId="6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top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top" wrapText="1"/>
    </xf>
    <xf numFmtId="166" fontId="3" fillId="0" borderId="11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top" wrapText="1"/>
    </xf>
    <xf numFmtId="0" fontId="6" fillId="0" borderId="34" xfId="0" applyFont="1" applyBorder="1" applyAlignment="1">
      <alignment wrapText="1"/>
    </xf>
    <xf numFmtId="0" fontId="6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166" fontId="3" fillId="0" borderId="28" xfId="0" applyNumberFormat="1" applyFont="1" applyFill="1" applyBorder="1" applyAlignment="1">
      <alignment horizontal="center" vertical="center"/>
    </xf>
    <xf numFmtId="165" fontId="6" fillId="2" borderId="40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 wrapText="1"/>
    </xf>
    <xf numFmtId="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2" borderId="7" xfId="0" applyFont="1" applyFill="1" applyBorder="1"/>
    <xf numFmtId="0" fontId="6" fillId="2" borderId="34" xfId="0" applyFont="1" applyFill="1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441960</xdr:colOff>
      <xdr:row>85</xdr:row>
      <xdr:rowOff>76201</xdr:rowOff>
    </xdr:from>
    <xdr:to>
      <xdr:col>7</xdr:col>
      <xdr:colOff>838200</xdr:colOff>
      <xdr:row>85</xdr:row>
      <xdr:rowOff>323851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4060" y="27279601"/>
          <a:ext cx="396240" cy="2476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94</xdr:row>
      <xdr:rowOff>76200</xdr:rowOff>
    </xdr:from>
    <xdr:to>
      <xdr:col>7</xdr:col>
      <xdr:colOff>828675</xdr:colOff>
      <xdr:row>94</xdr:row>
      <xdr:rowOff>314325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696527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72</xdr:row>
      <xdr:rowOff>104775</xdr:rowOff>
    </xdr:from>
    <xdr:to>
      <xdr:col>7</xdr:col>
      <xdr:colOff>828675</xdr:colOff>
      <xdr:row>72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2814637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314325</xdr:colOff>
      <xdr:row>80</xdr:row>
      <xdr:rowOff>85725</xdr:rowOff>
    </xdr:from>
    <xdr:to>
      <xdr:col>7</xdr:col>
      <xdr:colOff>809625</xdr:colOff>
      <xdr:row>80</xdr:row>
      <xdr:rowOff>323850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425" y="3096577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72</xdr:row>
      <xdr:rowOff>104775</xdr:rowOff>
    </xdr:from>
    <xdr:to>
      <xdr:col>7</xdr:col>
      <xdr:colOff>828675</xdr:colOff>
      <xdr:row>72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28232100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80</xdr:row>
      <xdr:rowOff>104775</xdr:rowOff>
    </xdr:from>
    <xdr:to>
      <xdr:col>7</xdr:col>
      <xdr:colOff>828675</xdr:colOff>
      <xdr:row>80</xdr:row>
      <xdr:rowOff>342900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36671250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73</xdr:row>
      <xdr:rowOff>104775</xdr:rowOff>
    </xdr:from>
    <xdr:to>
      <xdr:col>7</xdr:col>
      <xdr:colOff>828675</xdr:colOff>
      <xdr:row>73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26203275"/>
          <a:ext cx="3810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81</xdr:row>
      <xdr:rowOff>104775</xdr:rowOff>
    </xdr:from>
    <xdr:to>
      <xdr:col>7</xdr:col>
      <xdr:colOff>828675</xdr:colOff>
      <xdr:row>81</xdr:row>
      <xdr:rowOff>342900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475" y="29041725"/>
          <a:ext cx="495300" cy="238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.bin"/><Relationship Id="rId3" Type="http://schemas.openxmlformats.org/officeDocument/2006/relationships/oleObject" Target="../embeddings/oleObject23.bin"/><Relationship Id="rId7" Type="http://schemas.openxmlformats.org/officeDocument/2006/relationships/oleObject" Target="../embeddings/oleObject27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6.bin"/><Relationship Id="rId5" Type="http://schemas.openxmlformats.org/officeDocument/2006/relationships/oleObject" Target="../embeddings/oleObject25.bin"/><Relationship Id="rId10" Type="http://schemas.openxmlformats.org/officeDocument/2006/relationships/oleObject" Target="../embeddings/oleObject30.bin"/><Relationship Id="rId4" Type="http://schemas.openxmlformats.org/officeDocument/2006/relationships/oleObject" Target="../embeddings/oleObject24.bin"/><Relationship Id="rId9" Type="http://schemas.openxmlformats.org/officeDocument/2006/relationships/oleObject" Target="../embeddings/oleObject2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5.bin"/><Relationship Id="rId13" Type="http://schemas.openxmlformats.org/officeDocument/2006/relationships/oleObject" Target="../embeddings/oleObject40.bin"/><Relationship Id="rId18" Type="http://schemas.openxmlformats.org/officeDocument/2006/relationships/oleObject" Target="../embeddings/oleObject4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48.bin"/><Relationship Id="rId7" Type="http://schemas.openxmlformats.org/officeDocument/2006/relationships/oleObject" Target="../embeddings/oleObject34.bin"/><Relationship Id="rId12" Type="http://schemas.openxmlformats.org/officeDocument/2006/relationships/oleObject" Target="../embeddings/oleObject39.bin"/><Relationship Id="rId17" Type="http://schemas.openxmlformats.org/officeDocument/2006/relationships/oleObject" Target="../embeddings/oleObject44.bin"/><Relationship Id="rId25" Type="http://schemas.openxmlformats.org/officeDocument/2006/relationships/oleObject" Target="../embeddings/oleObject52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3.bin"/><Relationship Id="rId20" Type="http://schemas.openxmlformats.org/officeDocument/2006/relationships/oleObject" Target="../embeddings/oleObject47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3.bin"/><Relationship Id="rId11" Type="http://schemas.openxmlformats.org/officeDocument/2006/relationships/oleObject" Target="../embeddings/oleObject38.bin"/><Relationship Id="rId24" Type="http://schemas.openxmlformats.org/officeDocument/2006/relationships/oleObject" Target="../embeddings/oleObject51.bin"/><Relationship Id="rId5" Type="http://schemas.openxmlformats.org/officeDocument/2006/relationships/oleObject" Target="../embeddings/oleObject32.bin"/><Relationship Id="rId15" Type="http://schemas.openxmlformats.org/officeDocument/2006/relationships/oleObject" Target="../embeddings/oleObject42.bin"/><Relationship Id="rId23" Type="http://schemas.openxmlformats.org/officeDocument/2006/relationships/oleObject" Target="../embeddings/oleObject50.bin"/><Relationship Id="rId10" Type="http://schemas.openxmlformats.org/officeDocument/2006/relationships/oleObject" Target="../embeddings/oleObject37.bin"/><Relationship Id="rId19" Type="http://schemas.openxmlformats.org/officeDocument/2006/relationships/oleObject" Target="../embeddings/oleObject4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6.bin"/><Relationship Id="rId14" Type="http://schemas.openxmlformats.org/officeDocument/2006/relationships/oleObject" Target="../embeddings/oleObject41.bin"/><Relationship Id="rId22" Type="http://schemas.openxmlformats.org/officeDocument/2006/relationships/oleObject" Target="../embeddings/oleObject4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8.bin"/><Relationship Id="rId3" Type="http://schemas.openxmlformats.org/officeDocument/2006/relationships/oleObject" Target="../embeddings/oleObject53.bin"/><Relationship Id="rId7" Type="http://schemas.openxmlformats.org/officeDocument/2006/relationships/oleObject" Target="../embeddings/oleObject5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6.bin"/><Relationship Id="rId5" Type="http://schemas.openxmlformats.org/officeDocument/2006/relationships/oleObject" Target="../embeddings/oleObject55.bin"/><Relationship Id="rId10" Type="http://schemas.openxmlformats.org/officeDocument/2006/relationships/oleObject" Target="../embeddings/oleObject60.bin"/><Relationship Id="rId4" Type="http://schemas.openxmlformats.org/officeDocument/2006/relationships/oleObject" Target="../embeddings/oleObject54.bin"/><Relationship Id="rId9" Type="http://schemas.openxmlformats.org/officeDocument/2006/relationships/oleObject" Target="../embeddings/oleObject5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5.bin"/><Relationship Id="rId13" Type="http://schemas.openxmlformats.org/officeDocument/2006/relationships/oleObject" Target="../embeddings/oleObject70.bin"/><Relationship Id="rId18" Type="http://schemas.openxmlformats.org/officeDocument/2006/relationships/oleObject" Target="../embeddings/oleObject75.bin"/><Relationship Id="rId26" Type="http://schemas.openxmlformats.org/officeDocument/2006/relationships/oleObject" Target="../embeddings/oleObject83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78.bin"/><Relationship Id="rId7" Type="http://schemas.openxmlformats.org/officeDocument/2006/relationships/oleObject" Target="../embeddings/oleObject64.bin"/><Relationship Id="rId12" Type="http://schemas.openxmlformats.org/officeDocument/2006/relationships/oleObject" Target="../embeddings/oleObject69.bin"/><Relationship Id="rId17" Type="http://schemas.openxmlformats.org/officeDocument/2006/relationships/oleObject" Target="../embeddings/oleObject74.bin"/><Relationship Id="rId25" Type="http://schemas.openxmlformats.org/officeDocument/2006/relationships/oleObject" Target="../embeddings/oleObject82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73.bin"/><Relationship Id="rId20" Type="http://schemas.openxmlformats.org/officeDocument/2006/relationships/oleObject" Target="../embeddings/oleObject77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3.bin"/><Relationship Id="rId11" Type="http://schemas.openxmlformats.org/officeDocument/2006/relationships/oleObject" Target="../embeddings/oleObject68.bin"/><Relationship Id="rId24" Type="http://schemas.openxmlformats.org/officeDocument/2006/relationships/oleObject" Target="../embeddings/oleObject81.bin"/><Relationship Id="rId5" Type="http://schemas.openxmlformats.org/officeDocument/2006/relationships/oleObject" Target="../embeddings/oleObject62.bin"/><Relationship Id="rId15" Type="http://schemas.openxmlformats.org/officeDocument/2006/relationships/oleObject" Target="../embeddings/oleObject72.bin"/><Relationship Id="rId23" Type="http://schemas.openxmlformats.org/officeDocument/2006/relationships/oleObject" Target="../embeddings/oleObject80.bin"/><Relationship Id="rId10" Type="http://schemas.openxmlformats.org/officeDocument/2006/relationships/oleObject" Target="../embeddings/oleObject67.bin"/><Relationship Id="rId19" Type="http://schemas.openxmlformats.org/officeDocument/2006/relationships/oleObject" Target="../embeddings/oleObject76.bin"/><Relationship Id="rId4" Type="http://schemas.openxmlformats.org/officeDocument/2006/relationships/oleObject" Target="../embeddings/oleObject61.bin"/><Relationship Id="rId9" Type="http://schemas.openxmlformats.org/officeDocument/2006/relationships/oleObject" Target="../embeddings/oleObject66.bin"/><Relationship Id="rId14" Type="http://schemas.openxmlformats.org/officeDocument/2006/relationships/oleObject" Target="../embeddings/oleObject71.bin"/><Relationship Id="rId22" Type="http://schemas.openxmlformats.org/officeDocument/2006/relationships/oleObject" Target="../embeddings/oleObject7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9.bin"/><Relationship Id="rId3" Type="http://schemas.openxmlformats.org/officeDocument/2006/relationships/oleObject" Target="../embeddings/oleObject84.bin"/><Relationship Id="rId7" Type="http://schemas.openxmlformats.org/officeDocument/2006/relationships/oleObject" Target="../embeddings/oleObject88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7.bin"/><Relationship Id="rId5" Type="http://schemas.openxmlformats.org/officeDocument/2006/relationships/oleObject" Target="../embeddings/oleObject86.bin"/><Relationship Id="rId10" Type="http://schemas.openxmlformats.org/officeDocument/2006/relationships/oleObject" Target="../embeddings/oleObject91.bin"/><Relationship Id="rId4" Type="http://schemas.openxmlformats.org/officeDocument/2006/relationships/oleObject" Target="../embeddings/oleObject85.bin"/><Relationship Id="rId9" Type="http://schemas.openxmlformats.org/officeDocument/2006/relationships/oleObject" Target="../embeddings/oleObject90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6.bin"/><Relationship Id="rId13" Type="http://schemas.openxmlformats.org/officeDocument/2006/relationships/oleObject" Target="../embeddings/oleObject101.bin"/><Relationship Id="rId18" Type="http://schemas.openxmlformats.org/officeDocument/2006/relationships/oleObject" Target="../embeddings/oleObject106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09.bin"/><Relationship Id="rId7" Type="http://schemas.openxmlformats.org/officeDocument/2006/relationships/oleObject" Target="../embeddings/oleObject95.bin"/><Relationship Id="rId12" Type="http://schemas.openxmlformats.org/officeDocument/2006/relationships/oleObject" Target="../embeddings/oleObject100.bin"/><Relationship Id="rId17" Type="http://schemas.openxmlformats.org/officeDocument/2006/relationships/oleObject" Target="../embeddings/oleObject105.bin"/><Relationship Id="rId25" Type="http://schemas.openxmlformats.org/officeDocument/2006/relationships/oleObject" Target="../embeddings/oleObject113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04.bin"/><Relationship Id="rId20" Type="http://schemas.openxmlformats.org/officeDocument/2006/relationships/oleObject" Target="../embeddings/oleObject108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94.bin"/><Relationship Id="rId11" Type="http://schemas.openxmlformats.org/officeDocument/2006/relationships/oleObject" Target="../embeddings/oleObject99.bin"/><Relationship Id="rId24" Type="http://schemas.openxmlformats.org/officeDocument/2006/relationships/oleObject" Target="../embeddings/oleObject112.bin"/><Relationship Id="rId5" Type="http://schemas.openxmlformats.org/officeDocument/2006/relationships/oleObject" Target="../embeddings/oleObject93.bin"/><Relationship Id="rId15" Type="http://schemas.openxmlformats.org/officeDocument/2006/relationships/oleObject" Target="../embeddings/oleObject103.bin"/><Relationship Id="rId23" Type="http://schemas.openxmlformats.org/officeDocument/2006/relationships/oleObject" Target="../embeddings/oleObject111.bin"/><Relationship Id="rId10" Type="http://schemas.openxmlformats.org/officeDocument/2006/relationships/oleObject" Target="../embeddings/oleObject98.bin"/><Relationship Id="rId19" Type="http://schemas.openxmlformats.org/officeDocument/2006/relationships/oleObject" Target="../embeddings/oleObject107.bin"/><Relationship Id="rId4" Type="http://schemas.openxmlformats.org/officeDocument/2006/relationships/oleObject" Target="../embeddings/oleObject92.bin"/><Relationship Id="rId9" Type="http://schemas.openxmlformats.org/officeDocument/2006/relationships/oleObject" Target="../embeddings/oleObject97.bin"/><Relationship Id="rId14" Type="http://schemas.openxmlformats.org/officeDocument/2006/relationships/oleObject" Target="../embeddings/oleObject102.bin"/><Relationship Id="rId22" Type="http://schemas.openxmlformats.org/officeDocument/2006/relationships/oleObject" Target="../embeddings/oleObject11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9.bin"/><Relationship Id="rId3" Type="http://schemas.openxmlformats.org/officeDocument/2006/relationships/oleObject" Target="../embeddings/oleObject114.bin"/><Relationship Id="rId7" Type="http://schemas.openxmlformats.org/officeDocument/2006/relationships/oleObject" Target="../embeddings/oleObject11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17.bin"/><Relationship Id="rId5" Type="http://schemas.openxmlformats.org/officeDocument/2006/relationships/oleObject" Target="../embeddings/oleObject116.bin"/><Relationship Id="rId10" Type="http://schemas.openxmlformats.org/officeDocument/2006/relationships/oleObject" Target="../embeddings/oleObject121.bin"/><Relationship Id="rId4" Type="http://schemas.openxmlformats.org/officeDocument/2006/relationships/oleObject" Target="../embeddings/oleObject115.bin"/><Relationship Id="rId9" Type="http://schemas.openxmlformats.org/officeDocument/2006/relationships/oleObject" Target="../embeddings/oleObject1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140"/>
  <sheetViews>
    <sheetView view="pageBreakPreview" topLeftCell="A5" zoomScale="80" zoomScaleSheetLayoutView="80" workbookViewId="0">
      <selection activeCell="B20" sqref="B20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1.42578125" style="1" customWidth="1"/>
    <col min="10" max="10" width="17.5703125" style="1" customWidth="1"/>
    <col min="11" max="11" width="9.140625" style="1"/>
    <col min="12" max="13" width="13.140625" style="1" bestFit="1" customWidth="1"/>
    <col min="14" max="14" width="13" style="1" bestFit="1" customWidth="1"/>
    <col min="15" max="15" width="10.5703125" style="1" customWidth="1"/>
    <col min="16" max="16" width="11.42578125" style="206" bestFit="1" customWidth="1"/>
    <col min="17" max="17" width="13.140625" style="1" bestFit="1" customWidth="1"/>
    <col min="18" max="16384" width="9.140625" style="1"/>
  </cols>
  <sheetData>
    <row r="1" spans="1:16" s="151" customFormat="1">
      <c r="I1" s="151" t="s">
        <v>109</v>
      </c>
      <c r="P1" s="206"/>
    </row>
    <row r="2" spans="1:16" s="151" customFormat="1" ht="63">
      <c r="I2" s="151" t="s">
        <v>110</v>
      </c>
      <c r="P2" s="206"/>
    </row>
    <row r="3" spans="1:16" s="151" customFormat="1">
      <c r="P3" s="206"/>
    </row>
    <row r="4" spans="1:16" s="151" customFormat="1">
      <c r="I4" s="174"/>
      <c r="J4" s="151" t="s">
        <v>111</v>
      </c>
      <c r="P4" s="206"/>
    </row>
    <row r="5" spans="1:16" s="151" customFormat="1">
      <c r="P5" s="206"/>
    </row>
    <row r="6" spans="1:16" s="151" customFormat="1">
      <c r="I6" s="202" t="s">
        <v>163</v>
      </c>
      <c r="P6" s="206"/>
    </row>
    <row r="7" spans="1:16" s="151" customFormat="1">
      <c r="P7" s="206"/>
    </row>
    <row r="8" spans="1:16">
      <c r="A8" s="258" t="s">
        <v>168</v>
      </c>
      <c r="B8" s="258"/>
      <c r="C8" s="258"/>
      <c r="D8" s="258"/>
      <c r="E8" s="258"/>
      <c r="F8" s="258"/>
      <c r="G8" s="258"/>
      <c r="H8" s="258"/>
      <c r="I8" s="258"/>
      <c r="J8" s="2"/>
      <c r="K8" s="2"/>
      <c r="L8" s="2"/>
    </row>
    <row r="9" spans="1:16" ht="15.75" customHeight="1">
      <c r="A9" s="257" t="s">
        <v>116</v>
      </c>
      <c r="B9" s="257"/>
      <c r="C9" s="257"/>
      <c r="D9" s="257"/>
      <c r="E9" s="257"/>
      <c r="F9" s="257"/>
      <c r="G9" s="257"/>
      <c r="H9" s="257"/>
      <c r="I9" s="257"/>
      <c r="J9" s="4"/>
      <c r="K9" s="4"/>
      <c r="L9" s="4"/>
    </row>
    <row r="10" spans="1:16">
      <c r="A10" s="256" t="s">
        <v>0</v>
      </c>
      <c r="B10" s="256"/>
      <c r="C10" s="256"/>
      <c r="D10" s="256"/>
      <c r="E10" s="256"/>
      <c r="F10" s="256"/>
      <c r="G10" s="256"/>
      <c r="H10" s="256"/>
      <c r="I10" s="256"/>
      <c r="J10" s="3"/>
      <c r="K10" s="3"/>
      <c r="L10" s="3"/>
    </row>
    <row r="12" spans="1:16">
      <c r="A12" s="255" t="s">
        <v>15</v>
      </c>
      <c r="B12" s="255"/>
      <c r="C12" s="255"/>
      <c r="D12" s="255"/>
      <c r="E12" s="255"/>
      <c r="F12" s="255"/>
      <c r="G12" s="255"/>
      <c r="H12" s="255"/>
      <c r="I12" s="255"/>
    </row>
    <row r="14" spans="1:16">
      <c r="A14" s="222" t="s">
        <v>16</v>
      </c>
      <c r="B14" s="222"/>
      <c r="C14" s="222"/>
      <c r="D14" s="222"/>
      <c r="E14" s="222"/>
      <c r="F14" s="222"/>
      <c r="G14" s="222"/>
      <c r="H14" s="222"/>
      <c r="I14" s="222"/>
    </row>
    <row r="16" spans="1:16">
      <c r="B16" s="207">
        <v>249100</v>
      </c>
      <c r="C16" s="254" t="s">
        <v>17</v>
      </c>
      <c r="D16" s="254"/>
      <c r="E16" s="254"/>
      <c r="F16" s="254"/>
      <c r="G16" s="254"/>
      <c r="H16" s="254"/>
      <c r="I16" s="254"/>
    </row>
    <row r="17" spans="1:13" ht="32.25" customHeight="1">
      <c r="B17" s="46">
        <v>16025.7</v>
      </c>
      <c r="C17" s="254" t="s">
        <v>162</v>
      </c>
      <c r="D17" s="254"/>
      <c r="E17" s="254"/>
      <c r="F17" s="254"/>
      <c r="G17" s="254"/>
      <c r="H17" s="254"/>
      <c r="I17" s="254"/>
    </row>
    <row r="18" spans="1:13" ht="32.25" customHeight="1">
      <c r="B18" s="46">
        <v>21407</v>
      </c>
      <c r="C18" s="254" t="s">
        <v>98</v>
      </c>
      <c r="D18" s="254"/>
      <c r="E18" s="254"/>
      <c r="F18" s="254"/>
      <c r="G18" s="254"/>
      <c r="H18" s="254"/>
      <c r="I18" s="254"/>
    </row>
    <row r="19" spans="1:13" ht="32.25" customHeight="1">
      <c r="B19" s="45">
        <v>74348</v>
      </c>
      <c r="C19" s="254" t="s">
        <v>152</v>
      </c>
      <c r="D19" s="254"/>
      <c r="E19" s="254"/>
      <c r="F19" s="254"/>
      <c r="G19" s="254"/>
      <c r="H19" s="254"/>
      <c r="I19" s="254"/>
      <c r="M19" s="45">
        <v>78860</v>
      </c>
    </row>
    <row r="20" spans="1:13" ht="31.5" customHeight="1">
      <c r="B20" s="120">
        <f>E30</f>
        <v>0.33861099959855478</v>
      </c>
      <c r="C20" s="254" t="s">
        <v>105</v>
      </c>
      <c r="D20" s="254"/>
      <c r="E20" s="254"/>
      <c r="F20" s="254"/>
      <c r="G20" s="254"/>
      <c r="H20" s="254"/>
      <c r="I20" s="254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255" t="s">
        <v>32</v>
      </c>
      <c r="B22" s="255"/>
      <c r="C22" s="255"/>
      <c r="D22" s="255"/>
      <c r="E22" s="255"/>
      <c r="F22" s="255"/>
      <c r="G22" s="255"/>
      <c r="H22" s="255"/>
      <c r="I22" s="255"/>
    </row>
    <row r="23" spans="1:13">
      <c r="A23" s="244" t="s">
        <v>18</v>
      </c>
      <c r="B23" s="244"/>
      <c r="C23" s="244"/>
      <c r="D23" s="244"/>
      <c r="E23" s="244"/>
      <c r="F23" s="244"/>
      <c r="G23" s="244"/>
      <c r="H23" s="244"/>
      <c r="I23" s="244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85" t="s">
        <v>153</v>
      </c>
      <c r="C25" s="13" t="s">
        <v>3</v>
      </c>
      <c r="D25" s="13" t="s">
        <v>4</v>
      </c>
      <c r="E25" s="239" t="s">
        <v>5</v>
      </c>
      <c r="F25" s="239"/>
      <c r="G25" s="13" t="s">
        <v>6</v>
      </c>
      <c r="H25" s="13" t="s">
        <v>7</v>
      </c>
      <c r="I25" s="15" t="s">
        <v>8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240" t="s">
        <v>20</v>
      </c>
      <c r="F26" s="240"/>
      <c r="G26" s="17">
        <v>6</v>
      </c>
      <c r="H26" s="17" t="s">
        <v>9</v>
      </c>
      <c r="I26" s="18">
        <v>8</v>
      </c>
    </row>
    <row r="27" spans="1:13" ht="16.5" thickBot="1">
      <c r="A27" s="241" t="s">
        <v>22</v>
      </c>
      <c r="B27" s="242"/>
      <c r="C27" s="242"/>
      <c r="D27" s="242"/>
      <c r="E27" s="242"/>
      <c r="F27" s="242"/>
      <c r="G27" s="242"/>
      <c r="H27" s="242"/>
      <c r="I27" s="243"/>
    </row>
    <row r="28" spans="1:13" ht="125.25" customHeight="1" thickBot="1">
      <c r="A28" s="27">
        <v>1</v>
      </c>
      <c r="B28" s="152" t="s">
        <v>106</v>
      </c>
      <c r="C28" s="121">
        <v>84348</v>
      </c>
      <c r="D28" s="31">
        <f>B16</f>
        <v>249100</v>
      </c>
      <c r="E28" s="252">
        <f t="shared" ref="E28" si="0">C28/D28</f>
        <v>0.33861099959855478</v>
      </c>
      <c r="F28" s="253"/>
      <c r="G28" s="20">
        <f>B17*12*1.302/1973</f>
        <v>126.90599939178917</v>
      </c>
      <c r="H28" s="20">
        <f>E28*G28</f>
        <v>42.971767309107314</v>
      </c>
      <c r="I28" s="250" t="s">
        <v>167</v>
      </c>
    </row>
    <row r="29" spans="1:13" ht="32.25" customHeight="1" thickBot="1">
      <c r="A29" s="223" t="s">
        <v>24</v>
      </c>
      <c r="B29" s="224"/>
      <c r="C29" s="224"/>
      <c r="D29" s="224"/>
      <c r="E29" s="224"/>
      <c r="F29" s="224"/>
      <c r="G29" s="34"/>
      <c r="H29" s="23">
        <f>SUM(H28:H28)</f>
        <v>42.971767309107314</v>
      </c>
      <c r="I29" s="233"/>
    </row>
    <row r="30" spans="1:13" ht="32.25" customHeight="1" thickBot="1">
      <c r="A30" s="245" t="s">
        <v>21</v>
      </c>
      <c r="B30" s="246"/>
      <c r="C30" s="246"/>
      <c r="D30" s="247"/>
      <c r="E30" s="248">
        <f>SUM(E28:F28)</f>
        <v>0.33861099959855478</v>
      </c>
      <c r="F30" s="249"/>
      <c r="G30" s="249"/>
      <c r="H30" s="249"/>
      <c r="I30" s="251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32.25" customHeight="1">
      <c r="A32" s="244" t="s">
        <v>19</v>
      </c>
      <c r="B32" s="244"/>
      <c r="C32" s="244"/>
      <c r="D32" s="244"/>
      <c r="E32" s="244"/>
      <c r="F32" s="244"/>
      <c r="G32" s="244"/>
      <c r="H32" s="244"/>
      <c r="I32" s="244"/>
    </row>
    <row r="33" spans="1:16" ht="16.5" thickBot="1"/>
    <row r="34" spans="1:16" ht="79.5" thickBot="1">
      <c r="A34" s="12" t="s">
        <v>1</v>
      </c>
      <c r="B34" s="14" t="s">
        <v>28</v>
      </c>
      <c r="C34" s="14" t="s">
        <v>10</v>
      </c>
      <c r="D34" s="14" t="s">
        <v>4</v>
      </c>
      <c r="E34" s="14" t="s">
        <v>11</v>
      </c>
      <c r="F34" s="14" t="s">
        <v>12</v>
      </c>
      <c r="G34" s="14" t="s">
        <v>13</v>
      </c>
      <c r="H34" s="14" t="s">
        <v>7</v>
      </c>
      <c r="I34" s="15" t="s">
        <v>8</v>
      </c>
    </row>
    <row r="35" spans="1:16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6">
      <c r="A36" s="229" t="s">
        <v>23</v>
      </c>
      <c r="B36" s="230"/>
      <c r="C36" s="230"/>
      <c r="D36" s="230"/>
      <c r="E36" s="230"/>
      <c r="F36" s="230"/>
      <c r="G36" s="230"/>
      <c r="H36" s="230"/>
      <c r="I36" s="231"/>
    </row>
    <row r="37" spans="1:16" s="151" customFormat="1" ht="34.5" customHeight="1">
      <c r="A37" s="29">
        <v>1</v>
      </c>
      <c r="B37" s="152" t="s">
        <v>117</v>
      </c>
      <c r="C37" s="155">
        <v>5</v>
      </c>
      <c r="D37" s="32">
        <f>B16</f>
        <v>249100</v>
      </c>
      <c r="E37" s="33">
        <f t="shared" ref="E37:E38" si="1">C37/D37</f>
        <v>2.0072260136491368E-5</v>
      </c>
      <c r="F37" s="155">
        <v>1</v>
      </c>
      <c r="G37" s="156">
        <v>1838</v>
      </c>
      <c r="H37" s="21">
        <f>E37*G37/F37</f>
        <v>3.6892814130871136E-2</v>
      </c>
      <c r="I37" s="232" t="s">
        <v>25</v>
      </c>
      <c r="P37" s="206"/>
    </row>
    <row r="38" spans="1:16" ht="34.5" customHeight="1" thickBot="1">
      <c r="A38" s="29">
        <v>2</v>
      </c>
      <c r="B38" s="152" t="s">
        <v>118</v>
      </c>
      <c r="C38" s="155">
        <v>750</v>
      </c>
      <c r="D38" s="32">
        <f>B16</f>
        <v>249100</v>
      </c>
      <c r="E38" s="33">
        <f t="shared" si="1"/>
        <v>3.0108390204737052E-3</v>
      </c>
      <c r="F38" s="155">
        <v>10</v>
      </c>
      <c r="G38" s="156">
        <v>400</v>
      </c>
      <c r="H38" s="21">
        <f>E38*G38/F38</f>
        <v>0.12043356081894821</v>
      </c>
      <c r="I38" s="233"/>
      <c r="L38" s="151">
        <f>G38*C38</f>
        <v>300000</v>
      </c>
    </row>
    <row r="39" spans="1:16" ht="32.25" customHeight="1" thickBot="1">
      <c r="A39" s="223" t="s">
        <v>29</v>
      </c>
      <c r="B39" s="224"/>
      <c r="C39" s="224"/>
      <c r="D39" s="224"/>
      <c r="E39" s="224"/>
      <c r="F39" s="225"/>
      <c r="G39" s="22"/>
      <c r="H39" s="23">
        <f>SUM(H37:H38)</f>
        <v>0.15732637494981935</v>
      </c>
      <c r="I39" s="251"/>
    </row>
    <row r="41" spans="1:16">
      <c r="A41" s="222" t="s">
        <v>26</v>
      </c>
      <c r="B41" s="222"/>
      <c r="C41" s="222"/>
      <c r="D41" s="222"/>
      <c r="E41" s="222"/>
      <c r="F41" s="222"/>
      <c r="G41" s="222"/>
      <c r="H41" s="222"/>
      <c r="I41" s="222"/>
    </row>
    <row r="42" spans="1:16" ht="16.5" thickBot="1"/>
    <row r="43" spans="1:16" ht="79.5" thickBot="1">
      <c r="A43" s="12" t="s">
        <v>1</v>
      </c>
      <c r="B43" s="14" t="s">
        <v>28</v>
      </c>
      <c r="C43" s="14" t="s">
        <v>10</v>
      </c>
      <c r="D43" s="14" t="s">
        <v>4</v>
      </c>
      <c r="E43" s="14" t="s">
        <v>11</v>
      </c>
      <c r="F43" s="14" t="s">
        <v>12</v>
      </c>
      <c r="G43" s="14" t="s">
        <v>13</v>
      </c>
      <c r="H43" s="14" t="s">
        <v>7</v>
      </c>
      <c r="I43" s="15" t="s">
        <v>8</v>
      </c>
    </row>
    <row r="44" spans="1:16" ht="16.5" thickBot="1">
      <c r="A44" s="24">
        <v>1</v>
      </c>
      <c r="B44" s="25">
        <v>2</v>
      </c>
      <c r="C44" s="25">
        <v>3</v>
      </c>
      <c r="D44" s="25">
        <v>4</v>
      </c>
      <c r="E44" s="25" t="s">
        <v>20</v>
      </c>
      <c r="F44" s="25">
        <v>6</v>
      </c>
      <c r="G44" s="25">
        <v>7</v>
      </c>
      <c r="H44" s="25" t="s">
        <v>14</v>
      </c>
      <c r="I44" s="26">
        <v>9</v>
      </c>
    </row>
    <row r="45" spans="1:16">
      <c r="A45" s="229" t="s">
        <v>27</v>
      </c>
      <c r="B45" s="230"/>
      <c r="C45" s="230"/>
      <c r="D45" s="230"/>
      <c r="E45" s="230"/>
      <c r="F45" s="230"/>
      <c r="G45" s="230"/>
      <c r="H45" s="230"/>
      <c r="I45" s="231"/>
    </row>
    <row r="46" spans="1:16" s="151" customFormat="1">
      <c r="A46" s="29">
        <v>1</v>
      </c>
      <c r="B46" s="152" t="s">
        <v>119</v>
      </c>
      <c r="C46" s="155">
        <v>1200</v>
      </c>
      <c r="D46" s="32">
        <f>SUM(B16)</f>
        <v>249100</v>
      </c>
      <c r="E46" s="33">
        <f t="shared" ref="E46:E48" si="2">C46/D46</f>
        <v>4.8173424327579289E-3</v>
      </c>
      <c r="F46" s="155">
        <v>10</v>
      </c>
      <c r="G46" s="156">
        <v>200</v>
      </c>
      <c r="H46" s="21">
        <f>E46*G46/F46</f>
        <v>9.6346848655158579E-2</v>
      </c>
      <c r="I46" s="232" t="s">
        <v>25</v>
      </c>
      <c r="P46" s="206"/>
    </row>
    <row r="47" spans="1:16" s="202" customFormat="1" ht="31.5">
      <c r="A47" s="29">
        <v>2</v>
      </c>
      <c r="B47" s="152" t="s">
        <v>165</v>
      </c>
      <c r="C47" s="155">
        <v>1</v>
      </c>
      <c r="D47" s="32">
        <f>SUM(B17)</f>
        <v>16025.7</v>
      </c>
      <c r="E47" s="33">
        <f>C47/D47</f>
        <v>6.2399770368845033E-5</v>
      </c>
      <c r="F47" s="155">
        <v>10</v>
      </c>
      <c r="G47" s="156">
        <v>1700</v>
      </c>
      <c r="H47" s="21">
        <f>E47*G47/F47</f>
        <v>1.0607960962703656E-2</v>
      </c>
      <c r="I47" s="233"/>
      <c r="P47" s="206"/>
    </row>
    <row r="48" spans="1:16" s="151" customFormat="1">
      <c r="A48" s="29">
        <v>3</v>
      </c>
      <c r="B48" s="152" t="s">
        <v>164</v>
      </c>
      <c r="C48" s="155">
        <v>39</v>
      </c>
      <c r="D48" s="32">
        <f>SUM(B16)</f>
        <v>249100</v>
      </c>
      <c r="E48" s="33">
        <f t="shared" si="2"/>
        <v>1.5656362906463269E-4</v>
      </c>
      <c r="F48" s="155">
        <v>5</v>
      </c>
      <c r="G48" s="156">
        <v>2000</v>
      </c>
      <c r="H48" s="21">
        <f t="shared" ref="H48" si="3">E48*G48/F48</f>
        <v>6.2625451625853076E-2</v>
      </c>
      <c r="I48" s="234"/>
      <c r="P48" s="206"/>
    </row>
    <row r="49" spans="1:16" s="151" customFormat="1" ht="16.5" thickBot="1">
      <c r="A49" s="29">
        <v>4</v>
      </c>
      <c r="B49" s="152" t="s">
        <v>121</v>
      </c>
      <c r="C49" s="155">
        <v>4</v>
      </c>
      <c r="D49" s="32">
        <f>D48</f>
        <v>249100</v>
      </c>
      <c r="E49" s="33">
        <f>C49/D49</f>
        <v>1.6057808109193097E-5</v>
      </c>
      <c r="F49" s="155">
        <v>0.5</v>
      </c>
      <c r="G49" s="156">
        <v>1050</v>
      </c>
      <c r="H49" s="21">
        <f>E49*G49/F49</f>
        <v>3.3721397029305503E-2</v>
      </c>
      <c r="I49" s="234"/>
      <c r="P49" s="206"/>
    </row>
    <row r="50" spans="1:16" ht="36.75" customHeight="1" thickBot="1">
      <c r="A50" s="223" t="s">
        <v>30</v>
      </c>
      <c r="B50" s="224"/>
      <c r="C50" s="224"/>
      <c r="D50" s="224"/>
      <c r="E50" s="224"/>
      <c r="F50" s="225"/>
      <c r="G50" s="22"/>
      <c r="H50" s="23">
        <f>SUM(H46:H49)</f>
        <v>0.20330165827302082</v>
      </c>
      <c r="I50" s="235"/>
    </row>
    <row r="52" spans="1:16">
      <c r="A52" s="222" t="s">
        <v>31</v>
      </c>
      <c r="B52" s="222"/>
      <c r="C52" s="222"/>
      <c r="D52" s="222"/>
      <c r="E52" s="222"/>
      <c r="F52" s="222"/>
      <c r="G52" s="222"/>
      <c r="H52" s="222"/>
      <c r="I52" s="222"/>
    </row>
    <row r="54" spans="1:16">
      <c r="B54"/>
      <c r="C54" s="36"/>
      <c r="D54" s="35"/>
      <c r="E54" s="35"/>
      <c r="F54" s="35"/>
      <c r="H54" s="35"/>
      <c r="I54" s="5"/>
    </row>
    <row r="55" spans="1:16" ht="16.5" thickBot="1">
      <c r="B55"/>
      <c r="C55" s="36"/>
      <c r="D55" s="35"/>
      <c r="E55" s="35"/>
      <c r="F55" s="35"/>
      <c r="H55" s="35"/>
      <c r="I55" s="66"/>
    </row>
    <row r="56" spans="1:16" ht="35.25" customHeight="1">
      <c r="A56" s="81"/>
      <c r="B56" s="82"/>
      <c r="D56" s="226" t="s">
        <v>91</v>
      </c>
      <c r="E56" s="227"/>
      <c r="F56" s="228"/>
      <c r="G56" s="85" t="s">
        <v>92</v>
      </c>
      <c r="H56" s="35"/>
      <c r="I56" s="66"/>
    </row>
    <row r="57" spans="1:16" ht="35.25" customHeight="1">
      <c r="A57" s="81"/>
      <c r="B57" s="82"/>
      <c r="D57" s="80"/>
      <c r="E57" s="76"/>
      <c r="F57" s="77"/>
      <c r="G57" s="84"/>
      <c r="H57" s="35"/>
      <c r="I57" s="66"/>
    </row>
    <row r="58" spans="1:16" ht="16.5" thickBot="1">
      <c r="A58" s="78"/>
      <c r="B58" s="79"/>
      <c r="D58" s="106">
        <f>SUM(H29)</f>
        <v>42.971767309107314</v>
      </c>
      <c r="E58" s="107">
        <f>SUM(H39)</f>
        <v>0.15732637494981935</v>
      </c>
      <c r="F58" s="108">
        <f>SUM(H50)</f>
        <v>0.20330165827302082</v>
      </c>
      <c r="G58" s="108">
        <f>SUM(D58:F58)</f>
        <v>43.332395342330152</v>
      </c>
      <c r="H58" s="35"/>
      <c r="I58" s="66"/>
    </row>
    <row r="59" spans="1:16">
      <c r="B59"/>
      <c r="C59" s="36"/>
      <c r="D59" s="35"/>
      <c r="E59" s="35"/>
      <c r="F59" s="35"/>
      <c r="H59" s="35"/>
      <c r="I59" s="66"/>
    </row>
    <row r="60" spans="1:16" ht="31.5" customHeight="1">
      <c r="A60" s="255" t="s">
        <v>33</v>
      </c>
      <c r="B60" s="255"/>
      <c r="C60" s="255"/>
      <c r="D60" s="255"/>
      <c r="E60" s="255"/>
      <c r="F60" s="255"/>
      <c r="G60" s="255"/>
      <c r="H60" s="255"/>
      <c r="I60" s="255"/>
    </row>
    <row r="62" spans="1:16">
      <c r="A62" s="259" t="s">
        <v>34</v>
      </c>
      <c r="B62" s="259"/>
      <c r="C62" s="259"/>
      <c r="D62" s="259"/>
      <c r="E62" s="259"/>
      <c r="F62" s="259"/>
      <c r="G62" s="259"/>
      <c r="H62" s="259"/>
      <c r="I62" s="259"/>
    </row>
    <row r="63" spans="1:16" ht="16.5" thickBot="1"/>
    <row r="64" spans="1:16" hidden="1"/>
    <row r="65" spans="1:17" ht="97.5" customHeight="1">
      <c r="A65" s="37" t="s">
        <v>1</v>
      </c>
      <c r="B65" s="38" t="s">
        <v>35</v>
      </c>
      <c r="C65" s="38" t="s">
        <v>36</v>
      </c>
      <c r="D65" s="38" t="s">
        <v>37</v>
      </c>
      <c r="E65" s="38" t="s">
        <v>38</v>
      </c>
      <c r="F65" s="38" t="s">
        <v>39</v>
      </c>
      <c r="G65" s="38" t="s">
        <v>40</v>
      </c>
      <c r="H65" s="38" t="s">
        <v>41</v>
      </c>
      <c r="I65" s="39" t="s">
        <v>42</v>
      </c>
    </row>
    <row r="66" spans="1:17" ht="16.5" thickBot="1">
      <c r="A66" s="40">
        <v>1</v>
      </c>
      <c r="B66" s="41">
        <v>1</v>
      </c>
      <c r="C66" s="41">
        <v>2</v>
      </c>
      <c r="D66" s="41">
        <v>3</v>
      </c>
      <c r="E66" s="41">
        <v>4</v>
      </c>
      <c r="F66" s="41">
        <v>5</v>
      </c>
      <c r="G66" s="41" t="s">
        <v>43</v>
      </c>
      <c r="H66" s="41">
        <v>7</v>
      </c>
      <c r="I66" s="42" t="s">
        <v>44</v>
      </c>
    </row>
    <row r="67" spans="1:17">
      <c r="A67" s="260" t="s">
        <v>45</v>
      </c>
      <c r="B67" s="261"/>
      <c r="C67" s="261"/>
      <c r="D67" s="261"/>
      <c r="E67" s="261"/>
      <c r="F67" s="261"/>
      <c r="G67" s="261"/>
      <c r="H67" s="261"/>
      <c r="I67" s="262"/>
    </row>
    <row r="68" spans="1:17">
      <c r="A68" s="6">
        <v>1</v>
      </c>
      <c r="B68" s="203" t="s">
        <v>47</v>
      </c>
      <c r="C68" s="7" t="s">
        <v>46</v>
      </c>
      <c r="D68" s="155">
        <v>23435.702991524086</v>
      </c>
      <c r="E68" s="19">
        <f>SUM(B19)</f>
        <v>74348</v>
      </c>
      <c r="F68" s="21">
        <f>SUM(B20)</f>
        <v>0.33861099959855478</v>
      </c>
      <c r="G68" s="7">
        <f>D68*F68/E68</f>
        <v>0.10673571335146623</v>
      </c>
      <c r="H68" s="156">
        <v>6.9125300000000003</v>
      </c>
      <c r="I68" s="109">
        <f t="shared" ref="I68:I71" si="4">G68*H68</f>
        <v>0.73781382061341083</v>
      </c>
      <c r="L68" s="153">
        <f>D68*H68</f>
        <v>162000</v>
      </c>
      <c r="N68" s="153">
        <v>180000</v>
      </c>
      <c r="O68" s="1">
        <f>N68*0.9</f>
        <v>162000</v>
      </c>
      <c r="P68" s="153">
        <f>N68*0.1</f>
        <v>18000</v>
      </c>
      <c r="Q68" s="1">
        <f>O68/H68</f>
        <v>23435.702991524086</v>
      </c>
    </row>
    <row r="69" spans="1:17" s="151" customFormat="1">
      <c r="A69" s="6">
        <v>2</v>
      </c>
      <c r="B69" s="203" t="s">
        <v>48</v>
      </c>
      <c r="C69" s="7" t="s">
        <v>123</v>
      </c>
      <c r="D69" s="155">
        <v>74.408543501571216</v>
      </c>
      <c r="E69" s="19">
        <f>SUM(B19)</f>
        <v>74348</v>
      </c>
      <c r="F69" s="21">
        <f>SUM(B20)</f>
        <v>0.33861099959855478</v>
      </c>
      <c r="G69" s="7">
        <f>D69*F69/E69</f>
        <v>3.3888673930353977E-4</v>
      </c>
      <c r="H69" s="156">
        <v>1613.39</v>
      </c>
      <c r="I69" s="109">
        <f t="shared" si="4"/>
        <v>0.54675647632493807</v>
      </c>
      <c r="L69" s="153">
        <f t="shared" ref="L69:L72" si="5">D69*H69</f>
        <v>120049.99999999999</v>
      </c>
      <c r="N69" s="153">
        <v>240100</v>
      </c>
      <c r="O69" s="151">
        <f>N69*0.5</f>
        <v>120050</v>
      </c>
      <c r="P69" s="153">
        <f>N69*0.5</f>
        <v>120050</v>
      </c>
      <c r="Q69" s="151">
        <f>O69/H69</f>
        <v>74.408543501571216</v>
      </c>
    </row>
    <row r="70" spans="1:17" s="151" customFormat="1">
      <c r="A70" s="6">
        <v>3</v>
      </c>
      <c r="B70" s="203" t="s">
        <v>124</v>
      </c>
      <c r="C70" s="7" t="s">
        <v>125</v>
      </c>
      <c r="D70" s="155">
        <v>179.54070981210856</v>
      </c>
      <c r="E70" s="19">
        <f>SUM(B19)</f>
        <v>74348</v>
      </c>
      <c r="F70" s="21">
        <f>SUM(B20)</f>
        <v>0.33861099959855478</v>
      </c>
      <c r="G70" s="176">
        <f t="shared" ref="G70" si="6">D70*F70/E70</f>
        <v>8.1770133988960203E-4</v>
      </c>
      <c r="H70" s="156">
        <v>23.95</v>
      </c>
      <c r="I70" s="109">
        <f t="shared" si="4"/>
        <v>1.9583947090355967E-2</v>
      </c>
      <c r="L70" s="153">
        <f t="shared" si="5"/>
        <v>4300</v>
      </c>
      <c r="N70" s="153">
        <v>4300</v>
      </c>
      <c r="P70" s="153"/>
      <c r="Q70" s="151">
        <f>N70/H70</f>
        <v>179.54070981210856</v>
      </c>
    </row>
    <row r="71" spans="1:17" s="151" customFormat="1">
      <c r="A71" s="43">
        <v>4</v>
      </c>
      <c r="B71" s="204" t="s">
        <v>126</v>
      </c>
      <c r="C71" s="44" t="s">
        <v>125</v>
      </c>
      <c r="D71" s="177">
        <v>35.305856167012053</v>
      </c>
      <c r="E71" s="48">
        <f>SUM(B19)</f>
        <v>74348</v>
      </c>
      <c r="F71" s="49">
        <f>SUM(B20)</f>
        <v>0.33861099959855478</v>
      </c>
      <c r="G71" s="7">
        <f>D71*F71/E71</f>
        <v>1.6079721375685628E-4</v>
      </c>
      <c r="H71" s="178">
        <v>130.29</v>
      </c>
      <c r="I71" s="110">
        <f t="shared" si="4"/>
        <v>2.0950268980380802E-2</v>
      </c>
      <c r="L71" s="153">
        <f t="shared" si="5"/>
        <v>4600</v>
      </c>
      <c r="N71" s="153">
        <v>4600</v>
      </c>
      <c r="P71" s="153"/>
      <c r="Q71" s="151">
        <f>N71/H71</f>
        <v>35.305856167012053</v>
      </c>
    </row>
    <row r="72" spans="1:17" ht="16.5" thickBot="1">
      <c r="A72" s="6">
        <v>5</v>
      </c>
      <c r="B72" s="203" t="s">
        <v>127</v>
      </c>
      <c r="C72" s="7" t="s">
        <v>125</v>
      </c>
      <c r="D72" s="155">
        <v>219.92238033635186</v>
      </c>
      <c r="E72" s="19">
        <f>SUM(B19)</f>
        <v>74348</v>
      </c>
      <c r="F72" s="21">
        <f>SUM(B20)</f>
        <v>0.33861099959855478</v>
      </c>
      <c r="G72" s="7">
        <f>D72*F72/E72</f>
        <v>1.0016158745330831E-3</v>
      </c>
      <c r="H72" s="156">
        <v>15.46</v>
      </c>
      <c r="I72" s="109">
        <f>G72*H72</f>
        <v>1.5484981420281466E-2</v>
      </c>
      <c r="L72" s="153">
        <f t="shared" si="5"/>
        <v>3400</v>
      </c>
      <c r="N72" s="153">
        <v>3400</v>
      </c>
      <c r="P72" s="153"/>
      <c r="Q72" s="1">
        <f>N72/H72</f>
        <v>219.92238033635186</v>
      </c>
    </row>
    <row r="73" spans="1:17" ht="31.5" customHeight="1" thickBot="1">
      <c r="A73" s="223" t="s">
        <v>55</v>
      </c>
      <c r="B73" s="224"/>
      <c r="C73" s="224"/>
      <c r="D73" s="224"/>
      <c r="E73" s="224"/>
      <c r="F73" s="224"/>
      <c r="G73" s="225"/>
      <c r="H73" s="23"/>
      <c r="I73" s="111">
        <f>SUM(I68:I72)</f>
        <v>1.3405894944293675</v>
      </c>
      <c r="L73" s="153">
        <f>SUM(L68:L72)</f>
        <v>294350</v>
      </c>
      <c r="M73" s="153"/>
      <c r="N73" s="153">
        <f t="shared" ref="N73" si="7">SUM(N68:N72)</f>
        <v>432400</v>
      </c>
      <c r="O73" s="153">
        <f t="shared" ref="O73" si="8">SUM(O68:O72)</f>
        <v>282050</v>
      </c>
      <c r="P73" s="153">
        <f t="shared" ref="P73" si="9">SUM(P68:P72)</f>
        <v>138050</v>
      </c>
    </row>
    <row r="75" spans="1:17">
      <c r="A75" s="222" t="s">
        <v>49</v>
      </c>
      <c r="B75" s="222"/>
      <c r="C75" s="222"/>
      <c r="D75" s="222"/>
      <c r="E75" s="222"/>
      <c r="F75" s="222"/>
      <c r="G75" s="222"/>
      <c r="H75" s="222"/>
      <c r="I75" s="222"/>
      <c r="L75" s="153">
        <f>L73+P73</f>
        <v>432400</v>
      </c>
    </row>
    <row r="76" spans="1:17" ht="16.5" thickBot="1"/>
    <row r="77" spans="1:17" ht="90.75" customHeight="1">
      <c r="A77" s="37" t="s">
        <v>1</v>
      </c>
      <c r="B77" s="38" t="s">
        <v>35</v>
      </c>
      <c r="C77" s="38" t="s">
        <v>36</v>
      </c>
      <c r="D77" s="38" t="s">
        <v>37</v>
      </c>
      <c r="E77" s="38" t="s">
        <v>38</v>
      </c>
      <c r="F77" s="38" t="s">
        <v>39</v>
      </c>
      <c r="G77" s="38" t="s">
        <v>40</v>
      </c>
      <c r="H77" s="38" t="s">
        <v>41</v>
      </c>
      <c r="I77" s="39" t="s">
        <v>42</v>
      </c>
    </row>
    <row r="78" spans="1:17" ht="16.5" thickBot="1">
      <c r="A78" s="40">
        <v>1</v>
      </c>
      <c r="B78" s="41">
        <v>1</v>
      </c>
      <c r="C78" s="41">
        <v>2</v>
      </c>
      <c r="D78" s="41">
        <v>3</v>
      </c>
      <c r="E78" s="41">
        <v>4</v>
      </c>
      <c r="F78" s="41">
        <v>5</v>
      </c>
      <c r="G78" s="41" t="s">
        <v>43</v>
      </c>
      <c r="H78" s="41">
        <v>7</v>
      </c>
      <c r="I78" s="42" t="s">
        <v>44</v>
      </c>
    </row>
    <row r="79" spans="1:17">
      <c r="A79" s="236" t="s">
        <v>50</v>
      </c>
      <c r="B79" s="237"/>
      <c r="C79" s="237"/>
      <c r="D79" s="237"/>
      <c r="E79" s="237"/>
      <c r="F79" s="237"/>
      <c r="G79" s="237"/>
      <c r="H79" s="237"/>
      <c r="I79" s="238"/>
    </row>
    <row r="80" spans="1:17" s="151" customFormat="1" ht="63">
      <c r="A80" s="6">
        <v>1</v>
      </c>
      <c r="B80" s="179" t="s">
        <v>145</v>
      </c>
      <c r="C80" s="152" t="s">
        <v>161</v>
      </c>
      <c r="D80" s="155">
        <v>12</v>
      </c>
      <c r="E80" s="19">
        <f>SUM(B19)</f>
        <v>74348</v>
      </c>
      <c r="F80" s="21">
        <f>SUM(B20)</f>
        <v>0.33861099959855478</v>
      </c>
      <c r="G80" s="7">
        <f t="shared" ref="G80:G85" si="10">D80*F80/E80</f>
        <v>5.4652875600993408E-5</v>
      </c>
      <c r="H80" s="156">
        <v>9041.4</v>
      </c>
      <c r="I80" s="109">
        <f>G80*H80</f>
        <v>0.49413850945882176</v>
      </c>
      <c r="L80" s="153">
        <f>D80*H80</f>
        <v>108496.79999999999</v>
      </c>
      <c r="P80" s="206"/>
    </row>
    <row r="81" spans="1:16" s="151" customFormat="1" ht="31.5">
      <c r="A81" s="6">
        <v>2</v>
      </c>
      <c r="B81" s="179" t="s">
        <v>151</v>
      </c>
      <c r="C81" s="152" t="s">
        <v>150</v>
      </c>
      <c r="D81" s="155">
        <v>1</v>
      </c>
      <c r="E81" s="19">
        <f>SUM(B19)</f>
        <v>74348</v>
      </c>
      <c r="F81" s="21">
        <f>SUM(B20)</f>
        <v>0.33861099959855478</v>
      </c>
      <c r="G81" s="7">
        <f t="shared" si="10"/>
        <v>4.5544063000827834E-6</v>
      </c>
      <c r="H81" s="156">
        <v>2298.66</v>
      </c>
      <c r="I81" s="109">
        <f t="shared" ref="I81:I85" si="11">G81*H81</f>
        <v>1.046903158574829E-2</v>
      </c>
      <c r="L81" s="153">
        <f t="shared" ref="L81:L85" si="12">D81*H81</f>
        <v>2298.66</v>
      </c>
      <c r="P81" s="206"/>
    </row>
    <row r="82" spans="1:16" s="151" customFormat="1" ht="15.75" customHeight="1">
      <c r="A82" s="6">
        <v>3</v>
      </c>
      <c r="B82" s="179" t="s">
        <v>146</v>
      </c>
      <c r="C82" s="152" t="s">
        <v>150</v>
      </c>
      <c r="D82" s="155">
        <v>1</v>
      </c>
      <c r="E82" s="19">
        <f>SUM(B19)</f>
        <v>74348</v>
      </c>
      <c r="F82" s="21">
        <f>SUM(B20)</f>
        <v>0.33861099959855478</v>
      </c>
      <c r="G82" s="7">
        <f t="shared" si="10"/>
        <v>4.5544063000827834E-6</v>
      </c>
      <c r="H82" s="156">
        <v>94194</v>
      </c>
      <c r="I82" s="109">
        <f t="shared" si="11"/>
        <v>0.42899774702999771</v>
      </c>
      <c r="L82" s="153">
        <f t="shared" si="12"/>
        <v>94194</v>
      </c>
      <c r="P82" s="206"/>
    </row>
    <row r="83" spans="1:16" s="151" customFormat="1">
      <c r="A83" s="6">
        <v>4</v>
      </c>
      <c r="B83" s="179" t="s">
        <v>147</v>
      </c>
      <c r="C83" s="152" t="s">
        <v>161</v>
      </c>
      <c r="D83" s="155">
        <v>12</v>
      </c>
      <c r="E83" s="19">
        <f>SUM(B19)</f>
        <v>74348</v>
      </c>
      <c r="F83" s="21">
        <f>SUM(B20)</f>
        <v>0.33861099959855478</v>
      </c>
      <c r="G83" s="7">
        <f t="shared" si="10"/>
        <v>5.4652875600993408E-5</v>
      </c>
      <c r="H83" s="156">
        <v>2025.2</v>
      </c>
      <c r="I83" s="109">
        <f t="shared" si="11"/>
        <v>0.11068300366713185</v>
      </c>
      <c r="L83" s="153">
        <f t="shared" si="12"/>
        <v>24302.400000000001</v>
      </c>
      <c r="P83" s="206"/>
    </row>
    <row r="84" spans="1:16" s="151" customFormat="1" ht="47.25">
      <c r="A84" s="6">
        <v>5</v>
      </c>
      <c r="B84" s="179" t="s">
        <v>148</v>
      </c>
      <c r="C84" s="152" t="s">
        <v>161</v>
      </c>
      <c r="D84" s="155">
        <v>9</v>
      </c>
      <c r="E84" s="19">
        <f>SUM(B19)</f>
        <v>74348</v>
      </c>
      <c r="F84" s="21">
        <f>SUM(B20)</f>
        <v>0.33861099959855478</v>
      </c>
      <c r="G84" s="7">
        <f t="shared" si="10"/>
        <v>4.0989656700745049E-5</v>
      </c>
      <c r="H84" s="156">
        <v>1600</v>
      </c>
      <c r="I84" s="109">
        <f t="shared" si="11"/>
        <v>6.558345072119208E-2</v>
      </c>
      <c r="L84" s="153">
        <f t="shared" si="12"/>
        <v>14400</v>
      </c>
      <c r="P84" s="206"/>
    </row>
    <row r="85" spans="1:16" s="151" customFormat="1" ht="48" thickBot="1">
      <c r="A85" s="6">
        <v>6</v>
      </c>
      <c r="B85" s="179" t="s">
        <v>149</v>
      </c>
      <c r="C85" s="152" t="s">
        <v>150</v>
      </c>
      <c r="D85" s="155">
        <v>1</v>
      </c>
      <c r="E85" s="19">
        <f>SUM(B19)</f>
        <v>74348</v>
      </c>
      <c r="F85" s="21">
        <f>SUM(B20)</f>
        <v>0.33861099959855478</v>
      </c>
      <c r="G85" s="7">
        <f t="shared" si="10"/>
        <v>4.5544063000827834E-6</v>
      </c>
      <c r="H85" s="156">
        <v>52548</v>
      </c>
      <c r="I85" s="109">
        <f t="shared" si="11"/>
        <v>0.23932494225675011</v>
      </c>
      <c r="J85" s="9"/>
      <c r="L85" s="153">
        <f t="shared" si="12"/>
        <v>52548</v>
      </c>
      <c r="P85" s="206"/>
    </row>
    <row r="86" spans="1:16" ht="32.25" customHeight="1" thickBot="1">
      <c r="A86" s="223" t="s">
        <v>56</v>
      </c>
      <c r="B86" s="224"/>
      <c r="C86" s="224"/>
      <c r="D86" s="224"/>
      <c r="E86" s="224"/>
      <c r="F86" s="224"/>
      <c r="G86" s="225"/>
      <c r="H86" s="23"/>
      <c r="I86" s="111">
        <f>SUM(I80:I85)</f>
        <v>1.3491966847196417</v>
      </c>
      <c r="L86" s="153">
        <f>SUM(L80:L85)</f>
        <v>296239.86</v>
      </c>
    </row>
    <row r="88" spans="1:16">
      <c r="A88" s="222" t="s">
        <v>51</v>
      </c>
      <c r="B88" s="222"/>
      <c r="C88" s="222"/>
      <c r="D88" s="222"/>
      <c r="E88" s="222"/>
      <c r="F88" s="222"/>
      <c r="G88" s="222"/>
      <c r="H88" s="222"/>
      <c r="I88" s="222"/>
    </row>
    <row r="89" spans="1:16" ht="16.5" thickBot="1"/>
    <row r="90" spans="1:16" ht="94.5">
      <c r="A90" s="37" t="s">
        <v>1</v>
      </c>
      <c r="B90" s="38" t="s">
        <v>35</v>
      </c>
      <c r="C90" s="38" t="s">
        <v>36</v>
      </c>
      <c r="D90" s="38" t="s">
        <v>37</v>
      </c>
      <c r="E90" s="38" t="s">
        <v>38</v>
      </c>
      <c r="F90" s="38" t="s">
        <v>39</v>
      </c>
      <c r="G90" s="38" t="s">
        <v>40</v>
      </c>
      <c r="H90" s="38" t="s">
        <v>41</v>
      </c>
      <c r="I90" s="39" t="s">
        <v>42</v>
      </c>
    </row>
    <row r="91" spans="1:16" ht="16.5" thickBot="1">
      <c r="A91" s="40">
        <v>1</v>
      </c>
      <c r="B91" s="41">
        <v>1</v>
      </c>
      <c r="C91" s="41">
        <v>2</v>
      </c>
      <c r="D91" s="41">
        <v>3</v>
      </c>
      <c r="E91" s="41">
        <v>4</v>
      </c>
      <c r="F91" s="41">
        <v>5</v>
      </c>
      <c r="G91" s="41" t="s">
        <v>43</v>
      </c>
      <c r="H91" s="41">
        <v>7</v>
      </c>
      <c r="I91" s="42" t="s">
        <v>44</v>
      </c>
    </row>
    <row r="92" spans="1:16">
      <c r="A92" s="236" t="s">
        <v>52</v>
      </c>
      <c r="B92" s="237"/>
      <c r="C92" s="237"/>
      <c r="D92" s="237"/>
      <c r="E92" s="237"/>
      <c r="F92" s="237"/>
      <c r="G92" s="237"/>
      <c r="H92" s="237"/>
      <c r="I92" s="238"/>
    </row>
    <row r="93" spans="1:16" s="151" customFormat="1" ht="31.5">
      <c r="A93" s="6">
        <v>1</v>
      </c>
      <c r="B93" s="180" t="s">
        <v>128</v>
      </c>
      <c r="C93" s="152" t="s">
        <v>129</v>
      </c>
      <c r="D93" s="152">
        <v>2</v>
      </c>
      <c r="E93" s="19">
        <f>SUM(B19)</f>
        <v>74348</v>
      </c>
      <c r="F93" s="21">
        <f>SUM(B20)</f>
        <v>0.33861099959855478</v>
      </c>
      <c r="G93" s="7">
        <f>D93*F93/E93</f>
        <v>9.1088126001655669E-6</v>
      </c>
      <c r="H93" s="152">
        <v>17700</v>
      </c>
      <c r="I93" s="109">
        <f>G93*H93</f>
        <v>0.16122598302293054</v>
      </c>
      <c r="L93" s="151">
        <f>D93*H93</f>
        <v>35400</v>
      </c>
      <c r="P93" s="206"/>
    </row>
    <row r="94" spans="1:16" ht="48" thickBot="1">
      <c r="A94" s="43">
        <v>2</v>
      </c>
      <c r="B94" s="181" t="s">
        <v>130</v>
      </c>
      <c r="C94" s="152" t="s">
        <v>150</v>
      </c>
      <c r="D94" s="152">
        <v>1</v>
      </c>
      <c r="E94" s="19">
        <f>SUM(B19)</f>
        <v>74348</v>
      </c>
      <c r="F94" s="21">
        <f>SUM(B20)</f>
        <v>0.33861099959855478</v>
      </c>
      <c r="G94" s="7">
        <f>D94*F94/E94</f>
        <v>4.5544063000827834E-6</v>
      </c>
      <c r="H94" s="47">
        <v>254402</v>
      </c>
      <c r="I94" s="109">
        <f>G94*H94</f>
        <v>1.1586500715536603</v>
      </c>
      <c r="J94" s="9"/>
      <c r="L94" s="206">
        <f>D94*H94</f>
        <v>254402</v>
      </c>
    </row>
    <row r="95" spans="1:16" ht="31.5" customHeight="1" thickBot="1">
      <c r="A95" s="223" t="s">
        <v>57</v>
      </c>
      <c r="B95" s="224"/>
      <c r="C95" s="224"/>
      <c r="D95" s="224"/>
      <c r="E95" s="224"/>
      <c r="F95" s="224"/>
      <c r="G95" s="225"/>
      <c r="H95" s="23"/>
      <c r="I95" s="111">
        <f>SUM(I93:I94)</f>
        <v>1.3198760545765909</v>
      </c>
      <c r="L95" s="151">
        <f>SUM(L93:L94)</f>
        <v>289802</v>
      </c>
    </row>
    <row r="97" spans="1:16">
      <c r="A97" s="222" t="s">
        <v>53</v>
      </c>
      <c r="B97" s="222"/>
      <c r="C97" s="222"/>
      <c r="D97" s="222"/>
      <c r="E97" s="222"/>
      <c r="F97" s="222"/>
      <c r="G97" s="222"/>
      <c r="H97" s="222"/>
      <c r="I97" s="222"/>
    </row>
    <row r="98" spans="1:16" ht="16.5" thickBot="1"/>
    <row r="99" spans="1:16" ht="94.5">
      <c r="A99" s="37" t="s">
        <v>1</v>
      </c>
      <c r="B99" s="38" t="s">
        <v>35</v>
      </c>
      <c r="C99" s="38" t="s">
        <v>36</v>
      </c>
      <c r="D99" s="38" t="s">
        <v>37</v>
      </c>
      <c r="E99" s="38" t="s">
        <v>38</v>
      </c>
      <c r="F99" s="38" t="s">
        <v>39</v>
      </c>
      <c r="G99" s="38" t="s">
        <v>40</v>
      </c>
      <c r="H99" s="38" t="s">
        <v>41</v>
      </c>
      <c r="I99" s="51" t="s">
        <v>42</v>
      </c>
      <c r="J99" s="53" t="s">
        <v>61</v>
      </c>
    </row>
    <row r="100" spans="1:16" ht="16.5" thickBot="1">
      <c r="A100" s="40">
        <v>1</v>
      </c>
      <c r="B100" s="41">
        <v>1</v>
      </c>
      <c r="C100" s="41">
        <v>2</v>
      </c>
      <c r="D100" s="41">
        <v>3</v>
      </c>
      <c r="E100" s="41">
        <v>4</v>
      </c>
      <c r="F100" s="41">
        <v>5</v>
      </c>
      <c r="G100" s="41" t="s">
        <v>43</v>
      </c>
      <c r="H100" s="41">
        <v>7</v>
      </c>
      <c r="I100" s="52" t="s">
        <v>62</v>
      </c>
      <c r="J100" s="55">
        <v>9</v>
      </c>
    </row>
    <row r="101" spans="1:16">
      <c r="A101" s="236" t="s">
        <v>54</v>
      </c>
      <c r="B101" s="237"/>
      <c r="C101" s="237"/>
      <c r="D101" s="237"/>
      <c r="E101" s="237"/>
      <c r="F101" s="237"/>
      <c r="G101" s="237"/>
      <c r="H101" s="237"/>
      <c r="I101" s="237"/>
      <c r="J101" s="54"/>
    </row>
    <row r="102" spans="1:16" s="151" customFormat="1">
      <c r="A102" s="6">
        <v>1</v>
      </c>
      <c r="B102" s="180" t="s">
        <v>131</v>
      </c>
      <c r="C102" s="47" t="s">
        <v>175</v>
      </c>
      <c r="D102" s="155">
        <v>1</v>
      </c>
      <c r="E102" s="19">
        <f>SUM(B19)</f>
        <v>74348</v>
      </c>
      <c r="F102" s="21">
        <f>SUM(B20)</f>
        <v>0.33861099959855478</v>
      </c>
      <c r="G102" s="7">
        <f>D102*F102/E102</f>
        <v>4.5544063000827834E-6</v>
      </c>
      <c r="H102" s="156">
        <v>2413.3333333333335</v>
      </c>
      <c r="I102" s="112">
        <f>G102*H102*J102</f>
        <v>0.13189560645039741</v>
      </c>
      <c r="J102" s="124">
        <v>12</v>
      </c>
      <c r="L102" s="151">
        <v>28960</v>
      </c>
      <c r="M102" s="151">
        <f>L102/12</f>
        <v>2413.3333333333335</v>
      </c>
      <c r="P102" s="206"/>
    </row>
    <row r="103" spans="1:16" ht="63.75" thickBot="1">
      <c r="A103" s="6">
        <v>2</v>
      </c>
      <c r="B103" s="50" t="s">
        <v>132</v>
      </c>
      <c r="C103" s="47" t="s">
        <v>175</v>
      </c>
      <c r="D103" s="155">
        <v>1</v>
      </c>
      <c r="E103" s="19">
        <f>SUM(B19)</f>
        <v>74348</v>
      </c>
      <c r="F103" s="21">
        <f>SUM(B20)</f>
        <v>0.33861099959855478</v>
      </c>
      <c r="G103" s="7">
        <f>D103*F103/E103</f>
        <v>4.5544063000827834E-6</v>
      </c>
      <c r="H103" s="156">
        <v>4720</v>
      </c>
      <c r="I103" s="112">
        <f>G103*H103*J103</f>
        <v>0.25796157283668886</v>
      </c>
      <c r="J103" s="124">
        <v>12</v>
      </c>
      <c r="L103" s="151">
        <v>56640</v>
      </c>
      <c r="M103" s="206">
        <f>L103/12</f>
        <v>4720</v>
      </c>
    </row>
    <row r="104" spans="1:16" ht="31.5" customHeight="1" thickBot="1">
      <c r="A104" s="223" t="s">
        <v>58</v>
      </c>
      <c r="B104" s="224"/>
      <c r="C104" s="224"/>
      <c r="D104" s="224"/>
      <c r="E104" s="224"/>
      <c r="F104" s="224"/>
      <c r="G104" s="225"/>
      <c r="H104" s="23"/>
      <c r="I104" s="23">
        <f>SUM(I102:I103)</f>
        <v>0.3898571792870863</v>
      </c>
      <c r="J104" s="125"/>
      <c r="L104" s="1">
        <f>SUM(L102:L103)</f>
        <v>85600</v>
      </c>
    </row>
    <row r="106" spans="1:16">
      <c r="A106" s="222" t="s">
        <v>59</v>
      </c>
      <c r="B106" s="222"/>
      <c r="C106" s="222"/>
      <c r="D106" s="222"/>
      <c r="E106" s="222"/>
      <c r="F106" s="222"/>
      <c r="G106" s="222"/>
      <c r="H106" s="222"/>
      <c r="I106" s="222"/>
    </row>
    <row r="107" spans="1:16" ht="16.5" thickBot="1"/>
    <row r="108" spans="1:16" ht="94.5">
      <c r="A108" s="37" t="s">
        <v>1</v>
      </c>
      <c r="B108" s="38" t="s">
        <v>35</v>
      </c>
      <c r="C108" s="38" t="s">
        <v>36</v>
      </c>
      <c r="D108" s="38" t="s">
        <v>37</v>
      </c>
      <c r="E108" s="38" t="s">
        <v>38</v>
      </c>
      <c r="F108" s="38" t="s">
        <v>39</v>
      </c>
      <c r="G108" s="38" t="s">
        <v>40</v>
      </c>
      <c r="H108" s="38" t="s">
        <v>41</v>
      </c>
      <c r="I108" s="51" t="s">
        <v>42</v>
      </c>
      <c r="J108" s="53" t="s">
        <v>61</v>
      </c>
    </row>
    <row r="109" spans="1:16" ht="16.5" thickBot="1">
      <c r="A109" s="40">
        <v>1</v>
      </c>
      <c r="B109" s="41">
        <v>1</v>
      </c>
      <c r="C109" s="41">
        <v>2</v>
      </c>
      <c r="D109" s="41">
        <v>3</v>
      </c>
      <c r="E109" s="41">
        <v>4</v>
      </c>
      <c r="F109" s="41">
        <v>5</v>
      </c>
      <c r="G109" s="41" t="s">
        <v>43</v>
      </c>
      <c r="H109" s="41">
        <v>7</v>
      </c>
      <c r="I109" s="52" t="s">
        <v>44</v>
      </c>
      <c r="J109" s="55">
        <v>9</v>
      </c>
    </row>
    <row r="110" spans="1:16" ht="15.75" customHeight="1">
      <c r="A110" s="236" t="s">
        <v>60</v>
      </c>
      <c r="B110" s="237"/>
      <c r="C110" s="237"/>
      <c r="D110" s="237"/>
      <c r="E110" s="237"/>
      <c r="F110" s="237"/>
      <c r="G110" s="237"/>
      <c r="H110" s="237"/>
      <c r="I110" s="237"/>
      <c r="J110" s="238"/>
    </row>
    <row r="111" spans="1:16" ht="16.5" thickBot="1">
      <c r="A111" s="6" t="s">
        <v>107</v>
      </c>
      <c r="B111" s="158" t="s">
        <v>107</v>
      </c>
      <c r="C111" s="152">
        <v>0</v>
      </c>
      <c r="D111" s="152">
        <v>0</v>
      </c>
      <c r="E111" s="19">
        <f>SUM(B19)</f>
        <v>74348</v>
      </c>
      <c r="F111" s="21">
        <f>SUM(B20)</f>
        <v>0.33861099959855478</v>
      </c>
      <c r="G111" s="7">
        <f>D111*F111/E111</f>
        <v>0</v>
      </c>
      <c r="H111" s="123">
        <v>0</v>
      </c>
      <c r="I111" s="112">
        <f>G111*H111</f>
        <v>0</v>
      </c>
      <c r="J111" s="124">
        <v>0</v>
      </c>
    </row>
    <row r="112" spans="1:16" ht="31.5" customHeight="1" thickBot="1">
      <c r="A112" s="223" t="s">
        <v>63</v>
      </c>
      <c r="B112" s="224"/>
      <c r="C112" s="224"/>
      <c r="D112" s="224"/>
      <c r="E112" s="224"/>
      <c r="F112" s="224"/>
      <c r="G112" s="225"/>
      <c r="H112" s="23"/>
      <c r="I112" s="73">
        <f>SUM(I111:I111)</f>
        <v>0</v>
      </c>
      <c r="J112" s="125"/>
    </row>
    <row r="114" spans="1:16">
      <c r="A114" s="222" t="s">
        <v>64</v>
      </c>
      <c r="B114" s="222"/>
      <c r="C114" s="222"/>
      <c r="D114" s="222"/>
      <c r="E114" s="222"/>
      <c r="F114" s="222"/>
      <c r="G114" s="222"/>
      <c r="H114" s="222"/>
      <c r="I114" s="222"/>
    </row>
    <row r="115" spans="1:16" ht="16.5" thickBot="1"/>
    <row r="116" spans="1:16" ht="93" customHeight="1">
      <c r="A116" s="37" t="s">
        <v>1</v>
      </c>
      <c r="B116" s="188" t="s">
        <v>153</v>
      </c>
      <c r="C116" s="38" t="s">
        <v>36</v>
      </c>
      <c r="D116" s="38" t="s">
        <v>66</v>
      </c>
      <c r="E116" s="38" t="s">
        <v>38</v>
      </c>
      <c r="F116" s="38" t="s">
        <v>39</v>
      </c>
      <c r="G116" s="38" t="s">
        <v>40</v>
      </c>
      <c r="H116" s="38" t="s">
        <v>41</v>
      </c>
      <c r="I116" s="39" t="s">
        <v>42</v>
      </c>
    </row>
    <row r="117" spans="1:16" ht="16.5" thickBot="1">
      <c r="A117" s="40">
        <v>1</v>
      </c>
      <c r="B117" s="41">
        <v>1</v>
      </c>
      <c r="C117" s="41">
        <v>2</v>
      </c>
      <c r="D117" s="41">
        <v>3</v>
      </c>
      <c r="E117" s="41">
        <v>4</v>
      </c>
      <c r="F117" s="41">
        <v>5</v>
      </c>
      <c r="G117" s="41" t="s">
        <v>43</v>
      </c>
      <c r="H117" s="41">
        <v>7</v>
      </c>
      <c r="I117" s="42" t="s">
        <v>44</v>
      </c>
    </row>
    <row r="118" spans="1:16">
      <c r="A118" s="236" t="s">
        <v>65</v>
      </c>
      <c r="B118" s="237"/>
      <c r="C118" s="237"/>
      <c r="D118" s="237"/>
      <c r="E118" s="237"/>
      <c r="F118" s="237"/>
      <c r="G118" s="237"/>
      <c r="H118" s="237"/>
      <c r="I118" s="238"/>
    </row>
    <row r="119" spans="1:16" ht="32.25" thickBot="1">
      <c r="A119" s="6">
        <v>1</v>
      </c>
      <c r="B119" s="56" t="s">
        <v>108</v>
      </c>
      <c r="C119" s="152" t="s">
        <v>113</v>
      </c>
      <c r="D119" s="155">
        <v>1</v>
      </c>
      <c r="E119" s="19">
        <f>SUM(B19)</f>
        <v>74348</v>
      </c>
      <c r="F119" s="21">
        <f>SUM(B20)</f>
        <v>0.33861099959855478</v>
      </c>
      <c r="G119" s="7">
        <f>D119*F119/E119</f>
        <v>4.5544063000827834E-6</v>
      </c>
      <c r="H119" s="156">
        <v>3317428.3</v>
      </c>
      <c r="I119" s="109">
        <f>G119*H119</f>
        <v>15.108916349592917</v>
      </c>
    </row>
    <row r="120" spans="1:16" ht="31.5" customHeight="1" thickBot="1">
      <c r="A120" s="223" t="s">
        <v>67</v>
      </c>
      <c r="B120" s="224"/>
      <c r="C120" s="224"/>
      <c r="D120" s="224"/>
      <c r="E120" s="224"/>
      <c r="F120" s="224"/>
      <c r="G120" s="225"/>
      <c r="H120" s="23"/>
      <c r="I120" s="111">
        <f>SUM(I119:I119)</f>
        <v>15.108916349592917</v>
      </c>
    </row>
    <row r="122" spans="1:16">
      <c r="A122" s="222" t="s">
        <v>68</v>
      </c>
      <c r="B122" s="222"/>
      <c r="C122" s="222"/>
      <c r="D122" s="222"/>
      <c r="E122" s="222"/>
      <c r="F122" s="222"/>
      <c r="G122" s="222"/>
      <c r="H122" s="222"/>
      <c r="I122" s="222"/>
    </row>
    <row r="123" spans="1:16" ht="16.5" thickBot="1"/>
    <row r="124" spans="1:16" ht="94.5">
      <c r="A124" s="37" t="s">
        <v>1</v>
      </c>
      <c r="B124" s="188" t="s">
        <v>35</v>
      </c>
      <c r="C124" s="38" t="s">
        <v>36</v>
      </c>
      <c r="D124" s="38" t="s">
        <v>66</v>
      </c>
      <c r="E124" s="38" t="s">
        <v>38</v>
      </c>
      <c r="F124" s="38" t="s">
        <v>39</v>
      </c>
      <c r="G124" s="38" t="s">
        <v>40</v>
      </c>
      <c r="H124" s="38" t="s">
        <v>41</v>
      </c>
      <c r="I124" s="39" t="s">
        <v>42</v>
      </c>
    </row>
    <row r="125" spans="1:16" ht="16.5" thickBot="1">
      <c r="A125" s="40">
        <v>1</v>
      </c>
      <c r="B125" s="41">
        <v>1</v>
      </c>
      <c r="C125" s="41">
        <v>2</v>
      </c>
      <c r="D125" s="41">
        <v>3</v>
      </c>
      <c r="E125" s="41">
        <v>4</v>
      </c>
      <c r="F125" s="41">
        <v>5</v>
      </c>
      <c r="G125" s="41" t="s">
        <v>43</v>
      </c>
      <c r="H125" s="41">
        <v>7</v>
      </c>
      <c r="I125" s="42" t="s">
        <v>44</v>
      </c>
    </row>
    <row r="126" spans="1:16">
      <c r="A126" s="236" t="s">
        <v>69</v>
      </c>
      <c r="B126" s="237"/>
      <c r="C126" s="237"/>
      <c r="D126" s="237"/>
      <c r="E126" s="237"/>
      <c r="F126" s="237"/>
      <c r="G126" s="237"/>
      <c r="H126" s="237"/>
      <c r="I126" s="238"/>
    </row>
    <row r="127" spans="1:16" s="151" customFormat="1">
      <c r="A127" s="6">
        <v>1</v>
      </c>
      <c r="B127" s="182" t="s">
        <v>133</v>
      </c>
      <c r="C127" s="152" t="s">
        <v>134</v>
      </c>
      <c r="D127" s="155">
        <v>1</v>
      </c>
      <c r="E127" s="19">
        <f>SUM(B19)</f>
        <v>74348</v>
      </c>
      <c r="F127" s="21">
        <f>SUM(B20)</f>
        <v>0.33861099959855478</v>
      </c>
      <c r="G127" s="7">
        <f t="shared" ref="G127:G130" si="13">D127*F127/E127</f>
        <v>4.5544063000827834E-6</v>
      </c>
      <c r="H127" s="156">
        <v>1000</v>
      </c>
      <c r="I127" s="109">
        <f t="shared" ref="I127:I128" si="14">G127*H127</f>
        <v>4.5544063000827837E-3</v>
      </c>
      <c r="P127" s="206"/>
    </row>
    <row r="128" spans="1:16" s="151" customFormat="1">
      <c r="A128" s="6">
        <v>2</v>
      </c>
      <c r="B128" s="183" t="s">
        <v>135</v>
      </c>
      <c r="C128" s="152" t="s">
        <v>161</v>
      </c>
      <c r="D128" s="155">
        <v>12</v>
      </c>
      <c r="E128" s="19">
        <f>SUM(B19)</f>
        <v>74348</v>
      </c>
      <c r="F128" s="21">
        <f>SUM(B20)</f>
        <v>0.33861099959855478</v>
      </c>
      <c r="G128" s="7">
        <f t="shared" si="13"/>
        <v>5.4652875600993408E-5</v>
      </c>
      <c r="H128" s="156">
        <v>5683.6</v>
      </c>
      <c r="I128" s="109">
        <f t="shared" si="14"/>
        <v>0.31062508376580616</v>
      </c>
      <c r="P128" s="206"/>
    </row>
    <row r="129" spans="1:16" s="151" customFormat="1" ht="15" customHeight="1">
      <c r="A129" s="6">
        <v>3</v>
      </c>
      <c r="B129" s="183" t="s">
        <v>136</v>
      </c>
      <c r="C129" s="152" t="s">
        <v>134</v>
      </c>
      <c r="D129" s="155">
        <v>8</v>
      </c>
      <c r="E129" s="19">
        <f>SUM(B19)</f>
        <v>74348</v>
      </c>
      <c r="F129" s="21">
        <f>SUM(B20)</f>
        <v>0.33861099959855478</v>
      </c>
      <c r="G129" s="7">
        <f t="shared" si="13"/>
        <v>3.6435250400662268E-5</v>
      </c>
      <c r="H129" s="156">
        <v>3282.27</v>
      </c>
      <c r="I129" s="109">
        <f>G129*H129</f>
        <v>0.11959032933258174</v>
      </c>
      <c r="P129" s="206"/>
    </row>
    <row r="130" spans="1:16" s="151" customFormat="1" ht="15.75" customHeight="1">
      <c r="A130" s="6">
        <v>4</v>
      </c>
      <c r="B130" s="183" t="s">
        <v>122</v>
      </c>
      <c r="C130" s="152" t="s">
        <v>134</v>
      </c>
      <c r="D130" s="155">
        <v>1</v>
      </c>
      <c r="E130" s="19">
        <f>SUM(B19)</f>
        <v>74348</v>
      </c>
      <c r="F130" s="21">
        <f>SUM(B20)</f>
        <v>0.33861099959855478</v>
      </c>
      <c r="G130" s="7">
        <f t="shared" si="13"/>
        <v>4.5544063000827834E-6</v>
      </c>
      <c r="H130" s="156">
        <v>15068.14</v>
      </c>
      <c r="I130" s="109">
        <f>G130*H130</f>
        <v>6.8626431746529395E-2</v>
      </c>
      <c r="P130" s="206"/>
    </row>
    <row r="131" spans="1:16" s="151" customFormat="1" ht="16.5" thickBot="1">
      <c r="A131" s="6">
        <v>5</v>
      </c>
      <c r="B131" s="182" t="s">
        <v>137</v>
      </c>
      <c r="C131" s="159" t="s">
        <v>138</v>
      </c>
      <c r="D131" s="155">
        <v>100</v>
      </c>
      <c r="E131" s="19">
        <f>SUM(B19)</f>
        <v>74348</v>
      </c>
      <c r="F131" s="21">
        <f>SUM(B20)</f>
        <v>0.33861099959855478</v>
      </c>
      <c r="G131" s="7">
        <f>D131*F131/E131</f>
        <v>4.5544063000827834E-4</v>
      </c>
      <c r="H131" s="156">
        <v>190</v>
      </c>
      <c r="I131" s="109">
        <f>G131*H131</f>
        <v>8.6533719701572878E-2</v>
      </c>
      <c r="P131" s="206"/>
    </row>
    <row r="132" spans="1:16" ht="31.5" customHeight="1" thickBot="1">
      <c r="A132" s="223" t="s">
        <v>70</v>
      </c>
      <c r="B132" s="224"/>
      <c r="C132" s="224"/>
      <c r="D132" s="224"/>
      <c r="E132" s="224"/>
      <c r="F132" s="224"/>
      <c r="G132" s="225"/>
      <c r="H132" s="23"/>
      <c r="I132" s="111">
        <f>SUM(I127:I131)</f>
        <v>0.58992997084657295</v>
      </c>
    </row>
    <row r="134" spans="1:16">
      <c r="A134" s="255" t="s">
        <v>71</v>
      </c>
      <c r="B134" s="255"/>
      <c r="C134" s="255"/>
      <c r="D134" s="255"/>
      <c r="E134" s="255"/>
      <c r="F134" s="255"/>
      <c r="G134" s="255"/>
      <c r="H134" s="255"/>
      <c r="I134" s="255"/>
      <c r="J134" s="255"/>
    </row>
    <row r="136" spans="1:16">
      <c r="F136" s="36"/>
      <c r="G136" s="57"/>
    </row>
    <row r="137" spans="1:16" ht="16.5" thickBot="1"/>
    <row r="138" spans="1:16" ht="26.25" customHeight="1">
      <c r="A138" s="81"/>
      <c r="B138" s="226" t="s">
        <v>93</v>
      </c>
      <c r="C138" s="227"/>
      <c r="D138" s="227"/>
      <c r="E138" s="227"/>
      <c r="F138" s="227"/>
      <c r="G138" s="227"/>
      <c r="H138" s="228"/>
      <c r="I138" s="86" t="s">
        <v>92</v>
      </c>
    </row>
    <row r="139" spans="1:16" ht="36" customHeight="1">
      <c r="A139" s="81"/>
      <c r="B139" s="83"/>
      <c r="C139" s="74"/>
      <c r="D139" s="74"/>
      <c r="E139" s="74"/>
      <c r="F139" s="74"/>
      <c r="G139" s="74"/>
      <c r="H139" s="75"/>
      <c r="I139" s="87"/>
    </row>
    <row r="140" spans="1:16" ht="16.5" thickBot="1">
      <c r="A140" s="78"/>
      <c r="B140" s="113">
        <f>SUM(I73)</f>
        <v>1.3405894944293675</v>
      </c>
      <c r="C140" s="114">
        <f>SUM(I86)</f>
        <v>1.3491966847196417</v>
      </c>
      <c r="D140" s="114">
        <f>SUM(I95)</f>
        <v>1.3198760545765909</v>
      </c>
      <c r="E140" s="114">
        <f>SUM(I104)</f>
        <v>0.3898571792870863</v>
      </c>
      <c r="F140" s="114">
        <f>SUM(I112)</f>
        <v>0</v>
      </c>
      <c r="G140" s="114">
        <f>SUM(I120)</f>
        <v>15.108916349592917</v>
      </c>
      <c r="H140" s="116">
        <f>SUM(I132)</f>
        <v>0.58992997084657295</v>
      </c>
      <c r="I140" s="117">
        <f>SUM(B140:H140)</f>
        <v>20.098365733452177</v>
      </c>
    </row>
  </sheetData>
  <dataConsolidate/>
  <mergeCells count="55">
    <mergeCell ref="B138:H138"/>
    <mergeCell ref="A134:J134"/>
    <mergeCell ref="A60:I60"/>
    <mergeCell ref="A62:I62"/>
    <mergeCell ref="A67:I67"/>
    <mergeCell ref="A112:G112"/>
    <mergeCell ref="A97:I97"/>
    <mergeCell ref="A101:I101"/>
    <mergeCell ref="A106:I106"/>
    <mergeCell ref="A75:I75"/>
    <mergeCell ref="A79:I79"/>
    <mergeCell ref="A95:G95"/>
    <mergeCell ref="A104:G104"/>
    <mergeCell ref="A110:J110"/>
    <mergeCell ref="A132:G132"/>
    <mergeCell ref="A114:I114"/>
    <mergeCell ref="A10:I10"/>
    <mergeCell ref="A9:I9"/>
    <mergeCell ref="A8:I8"/>
    <mergeCell ref="A12:I12"/>
    <mergeCell ref="A14:I14"/>
    <mergeCell ref="C16:I16"/>
    <mergeCell ref="C17:I17"/>
    <mergeCell ref="C20:I20"/>
    <mergeCell ref="A23:I23"/>
    <mergeCell ref="A22:I22"/>
    <mergeCell ref="C18:I18"/>
    <mergeCell ref="C19:I19"/>
    <mergeCell ref="E25:F25"/>
    <mergeCell ref="E26:F26"/>
    <mergeCell ref="A27:I27"/>
    <mergeCell ref="A36:I36"/>
    <mergeCell ref="A39:F39"/>
    <mergeCell ref="A32:I32"/>
    <mergeCell ref="A30:D30"/>
    <mergeCell ref="E30:F30"/>
    <mergeCell ref="G30:H30"/>
    <mergeCell ref="I28:I30"/>
    <mergeCell ref="A29:F29"/>
    <mergeCell ref="E28:F28"/>
    <mergeCell ref="I37:I39"/>
    <mergeCell ref="A118:I118"/>
    <mergeCell ref="A120:G120"/>
    <mergeCell ref="A122:I122"/>
    <mergeCell ref="A126:I126"/>
    <mergeCell ref="A92:I92"/>
    <mergeCell ref="A88:I88"/>
    <mergeCell ref="A73:G73"/>
    <mergeCell ref="A86:G86"/>
    <mergeCell ref="D56:F56"/>
    <mergeCell ref="A41:I41"/>
    <mergeCell ref="A45:I45"/>
    <mergeCell ref="A50:F50"/>
    <mergeCell ref="A52:I52"/>
    <mergeCell ref="I46:I50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1" max="10" man="1"/>
    <brk id="59" max="10" man="1"/>
    <brk id="86" max="10" man="1"/>
    <brk id="113" max="10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63" r:id="rId14"/>
    <oleObject progId="Equation.3" shapeId="1064" r:id="rId15"/>
    <oleObject progId="Equation.3" shapeId="1065" r:id="rId16"/>
    <oleObject progId="Equation.3" shapeId="1067" r:id="rId17"/>
    <oleObject progId="Equation.3" shapeId="1069" r:id="rId18"/>
    <oleObject progId="Equation.3" shapeId="1070" r:id="rId19"/>
    <oleObject progId="Equation.3" shapeId="1071" r:id="rId20"/>
    <oleObject progId="Equation.3" shapeId="1072" r:id="rId21"/>
    <oleObject progId="Equation.3" shapeId="1073" r:id="rId22"/>
    <oleObject progId="Equation.3" shapeId="1074" r:id="rId23"/>
    <oleObject progId="Equation.3" shapeId="1075" r:id="rId24"/>
    <oleObject progId="Equation.3" shapeId="1076" r:id="rId2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41"/>
  <sheetViews>
    <sheetView view="pageBreakPreview" topLeftCell="A16" zoomScale="80" zoomScaleNormal="80" zoomScaleSheetLayoutView="80" workbookViewId="0">
      <selection activeCell="J32" sqref="J32"/>
    </sheetView>
  </sheetViews>
  <sheetFormatPr defaultRowHeight="15.75"/>
  <cols>
    <col min="1" max="1" width="5.7109375" style="1" customWidth="1"/>
    <col min="2" max="2" width="34.85546875" style="1" customWidth="1"/>
    <col min="3" max="3" width="23.140625" style="1" customWidth="1"/>
    <col min="4" max="4" width="13.85546875" style="1" customWidth="1"/>
    <col min="5" max="5" width="14.5703125" style="1" customWidth="1"/>
    <col min="6" max="6" width="15" style="1" customWidth="1"/>
    <col min="7" max="7" width="13.28515625" style="1" customWidth="1"/>
    <col min="8" max="8" width="26" style="1" customWidth="1"/>
    <col min="9" max="9" width="25.7109375" style="1" customWidth="1"/>
    <col min="10" max="10" width="18.7109375" style="1" customWidth="1"/>
    <col min="11" max="11" width="33.85546875" style="1" customWidth="1"/>
    <col min="12" max="13" width="23" style="1" customWidth="1"/>
    <col min="14" max="14" width="9.140625" style="1"/>
    <col min="15" max="15" width="17.140625" style="1" customWidth="1"/>
    <col min="16" max="16384" width="9.140625" style="1"/>
  </cols>
  <sheetData>
    <row r="1" spans="1:13">
      <c r="A1" s="267" t="s">
        <v>72</v>
      </c>
      <c r="B1" s="267"/>
      <c r="C1" s="267"/>
      <c r="D1" s="267"/>
      <c r="E1" s="267"/>
      <c r="F1" s="267"/>
      <c r="G1" s="267"/>
      <c r="H1" s="267"/>
      <c r="I1" s="267"/>
      <c r="J1" s="267"/>
    </row>
    <row r="3" spans="1:13" ht="21.75" customHeight="1">
      <c r="C3" s="36"/>
      <c r="D3" s="59"/>
      <c r="F3" s="58"/>
      <c r="G3" s="35"/>
    </row>
    <row r="4" spans="1:13" ht="16.5" thickBot="1"/>
    <row r="5" spans="1:13" ht="87" customHeight="1">
      <c r="B5" s="118" t="s">
        <v>91</v>
      </c>
      <c r="C5" s="118" t="s">
        <v>93</v>
      </c>
      <c r="D5" s="268" t="s">
        <v>94</v>
      </c>
      <c r="E5" s="269"/>
    </row>
    <row r="6" spans="1:13" ht="32.25" customHeight="1" thickBot="1">
      <c r="B6" s="119"/>
      <c r="C6" s="119"/>
      <c r="D6" s="263"/>
      <c r="E6" s="264"/>
    </row>
    <row r="7" spans="1:13" ht="16.5" thickBot="1">
      <c r="B7" s="115">
        <f>SUM('Норматив затрат'!G58)</f>
        <v>43.332395342330152</v>
      </c>
      <c r="C7" s="115">
        <f>SUM('Норматив затрат'!I140)</f>
        <v>20.098365733452177</v>
      </c>
      <c r="D7" s="265">
        <f>SUM(B7:C7)</f>
        <v>63.430761075782328</v>
      </c>
      <c r="E7" s="266"/>
    </row>
    <row r="9" spans="1:13" ht="15.75" customHeight="1">
      <c r="A9" s="255" t="s">
        <v>73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</row>
    <row r="10" spans="1:13" ht="15.75" customHeight="1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9"/>
    </row>
    <row r="11" spans="1:13" ht="15.75" customHeight="1">
      <c r="A11" s="270" t="s">
        <v>103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</row>
    <row r="12" spans="1:13" ht="16.5" thickBot="1"/>
    <row r="13" spans="1:13" ht="99" customHeight="1" thickBot="1">
      <c r="A13" s="272" t="s">
        <v>83</v>
      </c>
      <c r="B13" s="273" t="s">
        <v>74</v>
      </c>
      <c r="C13" s="273" t="s">
        <v>75</v>
      </c>
      <c r="D13" s="276" t="s">
        <v>76</v>
      </c>
      <c r="E13" s="277"/>
      <c r="F13" s="277"/>
      <c r="G13" s="278"/>
      <c r="H13" s="279" t="s">
        <v>87</v>
      </c>
      <c r="I13" s="273" t="s">
        <v>88</v>
      </c>
      <c r="J13" s="273" t="s">
        <v>77</v>
      </c>
      <c r="K13" s="273" t="s">
        <v>89</v>
      </c>
      <c r="L13" s="273" t="s">
        <v>82</v>
      </c>
      <c r="M13" s="272" t="s">
        <v>90</v>
      </c>
    </row>
    <row r="14" spans="1:13" ht="98.25" customHeight="1" thickBot="1">
      <c r="A14" s="272"/>
      <c r="B14" s="275"/>
      <c r="C14" s="275"/>
      <c r="D14" s="100" t="s">
        <v>78</v>
      </c>
      <c r="E14" s="101" t="s">
        <v>79</v>
      </c>
      <c r="F14" s="101" t="s">
        <v>80</v>
      </c>
      <c r="G14" s="102" t="s">
        <v>81</v>
      </c>
      <c r="H14" s="280"/>
      <c r="I14" s="275"/>
      <c r="J14" s="275"/>
      <c r="K14" s="274"/>
      <c r="L14" s="274"/>
      <c r="M14" s="272"/>
    </row>
    <row r="15" spans="1:13" ht="16.5" thickBot="1">
      <c r="A15" s="105">
        <v>1</v>
      </c>
      <c r="B15" s="103">
        <v>2</v>
      </c>
      <c r="C15" s="104">
        <v>3</v>
      </c>
      <c r="D15" s="67">
        <v>4</v>
      </c>
      <c r="E15" s="68">
        <v>5</v>
      </c>
      <c r="F15" s="68">
        <v>6</v>
      </c>
      <c r="G15" s="69">
        <v>7</v>
      </c>
      <c r="H15" s="104">
        <v>8</v>
      </c>
      <c r="I15" s="104">
        <v>9</v>
      </c>
      <c r="J15" s="104" t="s">
        <v>84</v>
      </c>
      <c r="K15" s="60" t="s">
        <v>86</v>
      </c>
      <c r="L15" s="61" t="s">
        <v>85</v>
      </c>
      <c r="M15" s="105">
        <v>13</v>
      </c>
    </row>
    <row r="16" spans="1:13" ht="63.75" thickBot="1">
      <c r="A16" s="94">
        <v>1</v>
      </c>
      <c r="B16" s="93" t="s">
        <v>112</v>
      </c>
      <c r="C16" s="104" t="s">
        <v>95</v>
      </c>
      <c r="D16" s="70">
        <f>D7</f>
        <v>63.430761075782328</v>
      </c>
      <c r="E16" s="71">
        <f>SUM('Норматив затрат'!D58)</f>
        <v>42.971767309107314</v>
      </c>
      <c r="F16" s="71">
        <f>SUM('Норматив затрат'!B140)</f>
        <v>1.3405894944293675</v>
      </c>
      <c r="G16" s="72">
        <f>SUM('Норматив затрат'!C140)</f>
        <v>1.3491966847196417</v>
      </c>
      <c r="H16" s="62">
        <f>'Норматив затрат'!B17</f>
        <v>16025.7</v>
      </c>
      <c r="I16" s="62">
        <f>SUM('Норматив затрат'!B18)</f>
        <v>21407</v>
      </c>
      <c r="J16" s="63">
        <f>H16/I16</f>
        <v>0.74861961040781055</v>
      </c>
      <c r="K16" s="64">
        <f>F16+G16</f>
        <v>2.6897861791490092</v>
      </c>
      <c r="L16" s="65">
        <f>K16/(F16+G16)</f>
        <v>1</v>
      </c>
      <c r="M16" s="126">
        <f>(E16/D16)*J16+(1-E16/D16)*L16</f>
        <v>0.82969998429117731</v>
      </c>
    </row>
    <row r="18" spans="1:13">
      <c r="A18" s="222" t="s">
        <v>104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</row>
    <row r="19" spans="1:13" ht="16.5" thickBot="1"/>
    <row r="20" spans="1:13" ht="78.75">
      <c r="G20" s="96" t="s">
        <v>83</v>
      </c>
      <c r="H20" s="186" t="s">
        <v>74</v>
      </c>
      <c r="I20" s="186" t="s">
        <v>97</v>
      </c>
      <c r="J20" s="187" t="s">
        <v>96</v>
      </c>
    </row>
    <row r="21" spans="1:13">
      <c r="G21" s="189">
        <v>1</v>
      </c>
      <c r="H21" s="190">
        <v>2</v>
      </c>
      <c r="I21" s="190">
        <v>3</v>
      </c>
      <c r="J21" s="191">
        <v>4</v>
      </c>
    </row>
    <row r="22" spans="1:13" ht="95.25" thickBot="1">
      <c r="G22" s="192">
        <v>1</v>
      </c>
      <c r="H22" s="193" t="s">
        <v>112</v>
      </c>
      <c r="I22" s="194" t="s">
        <v>107</v>
      </c>
      <c r="J22" s="195">
        <v>1</v>
      </c>
    </row>
    <row r="24" spans="1:13">
      <c r="A24" s="255" t="s">
        <v>99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</row>
    <row r="25" spans="1:13" ht="16.5" thickBot="1"/>
    <row r="26" spans="1:13" ht="100.5" customHeight="1">
      <c r="A26" s="96" t="s">
        <v>83</v>
      </c>
      <c r="B26" s="90" t="s">
        <v>74</v>
      </c>
      <c r="C26" s="90" t="s">
        <v>97</v>
      </c>
      <c r="D26" s="271" t="s">
        <v>100</v>
      </c>
      <c r="E26" s="271"/>
      <c r="F26" s="271" t="s">
        <v>101</v>
      </c>
      <c r="G26" s="271"/>
      <c r="H26" s="38" t="s">
        <v>96</v>
      </c>
      <c r="I26" s="38" t="s">
        <v>90</v>
      </c>
      <c r="J26" s="39" t="s">
        <v>94</v>
      </c>
    </row>
    <row r="27" spans="1:13" ht="16.5" thickBot="1">
      <c r="A27" s="97">
        <v>1</v>
      </c>
      <c r="B27" s="95">
        <v>2</v>
      </c>
      <c r="C27" s="95">
        <v>3</v>
      </c>
      <c r="D27" s="285">
        <v>3</v>
      </c>
      <c r="E27" s="285"/>
      <c r="F27" s="282">
        <v>4</v>
      </c>
      <c r="G27" s="282"/>
      <c r="H27" s="98">
        <v>5</v>
      </c>
      <c r="I27" s="98">
        <v>6</v>
      </c>
      <c r="J27" s="99" t="s">
        <v>102</v>
      </c>
    </row>
    <row r="28" spans="1:13" ht="63.75" thickBot="1">
      <c r="A28" s="209">
        <v>1</v>
      </c>
      <c r="B28" s="210" t="s">
        <v>112</v>
      </c>
      <c r="C28" s="211" t="s">
        <v>107</v>
      </c>
      <c r="D28" s="281" t="s">
        <v>95</v>
      </c>
      <c r="E28" s="281"/>
      <c r="F28" s="283">
        <f>SUM(D16)</f>
        <v>63.430761075782328</v>
      </c>
      <c r="G28" s="284"/>
      <c r="H28" s="212">
        <f>SUM(J22)</f>
        <v>1</v>
      </c>
      <c r="I28" s="212">
        <f>SUM(M16)</f>
        <v>0.82969998429117731</v>
      </c>
      <c r="J28" s="213">
        <f>F28*H28*I28</f>
        <v>52.62850146815402</v>
      </c>
    </row>
    <row r="31" spans="1:13" ht="38.25" customHeight="1">
      <c r="G31" s="254" t="s">
        <v>112</v>
      </c>
      <c r="H31" s="254"/>
      <c r="I31" s="254"/>
      <c r="J31" s="35">
        <f>J28*'Норматив затрат'!B16</f>
        <v>13109759.715717167</v>
      </c>
    </row>
    <row r="39" ht="47.25" customHeight="1"/>
    <row r="41" ht="29.25" customHeight="1"/>
  </sheetData>
  <mergeCells count="25">
    <mergeCell ref="D13:G13"/>
    <mergeCell ref="H13:H14"/>
    <mergeCell ref="I13:I14"/>
    <mergeCell ref="J13:J14"/>
    <mergeCell ref="D28:E28"/>
    <mergeCell ref="F26:G26"/>
    <mergeCell ref="F27:G27"/>
    <mergeCell ref="F28:G28"/>
    <mergeCell ref="D27:E27"/>
    <mergeCell ref="G31:I31"/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</mergeCells>
  <printOptions horizontalCentered="1"/>
  <pageMargins left="0.39370078740157483" right="0.39370078740157483" top="0.39370078740157483" bottom="0.39370078740157483" header="0" footer="0"/>
  <pageSetup paperSize="9" scale="50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121"/>
  <sheetViews>
    <sheetView view="pageBreakPreview" zoomScale="80" zoomScaleSheetLayoutView="80" workbookViewId="0">
      <selection activeCell="A8" sqref="A8:I8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42578125" style="1" customWidth="1"/>
    <col min="10" max="10" width="17.5703125" style="1" customWidth="1"/>
    <col min="11" max="13" width="9.140625" style="1"/>
    <col min="14" max="14" width="13" style="1" bestFit="1" customWidth="1"/>
    <col min="15" max="16384" width="9.140625" style="1"/>
  </cols>
  <sheetData>
    <row r="1" spans="1:12" s="151" customFormat="1">
      <c r="I1" s="151" t="s">
        <v>109</v>
      </c>
    </row>
    <row r="2" spans="1:12" s="151" customFormat="1" ht="56.25" customHeight="1">
      <c r="I2" s="151" t="s">
        <v>110</v>
      </c>
    </row>
    <row r="3" spans="1:12" s="151" customFormat="1"/>
    <row r="4" spans="1:12" s="151" customFormat="1">
      <c r="I4" s="174"/>
      <c r="J4" s="151" t="s">
        <v>111</v>
      </c>
    </row>
    <row r="5" spans="1:12" s="151" customFormat="1"/>
    <row r="6" spans="1:12" s="151" customFormat="1">
      <c r="I6" s="202" t="s">
        <v>163</v>
      </c>
    </row>
    <row r="7" spans="1:12" s="151" customFormat="1"/>
    <row r="8" spans="1:12" ht="15.75" customHeight="1">
      <c r="A8" s="258" t="s">
        <v>168</v>
      </c>
      <c r="B8" s="258"/>
      <c r="C8" s="258"/>
      <c r="D8" s="258"/>
      <c r="E8" s="258"/>
      <c r="F8" s="258"/>
      <c r="G8" s="258"/>
      <c r="H8" s="258"/>
      <c r="I8" s="258"/>
      <c r="J8" s="2"/>
      <c r="K8" s="2"/>
      <c r="L8" s="2"/>
    </row>
    <row r="9" spans="1:12" ht="33.75" customHeight="1">
      <c r="A9" s="257" t="s">
        <v>139</v>
      </c>
      <c r="B9" s="257"/>
      <c r="C9" s="257"/>
      <c r="D9" s="257"/>
      <c r="E9" s="257"/>
      <c r="F9" s="257"/>
      <c r="G9" s="257"/>
      <c r="H9" s="257"/>
      <c r="I9" s="257"/>
      <c r="J9" s="4"/>
      <c r="K9" s="4"/>
      <c r="L9" s="4"/>
    </row>
    <row r="10" spans="1:12">
      <c r="A10" s="256" t="s">
        <v>0</v>
      </c>
      <c r="B10" s="256"/>
      <c r="C10" s="256"/>
      <c r="D10" s="256"/>
      <c r="E10" s="256"/>
      <c r="F10" s="256"/>
      <c r="G10" s="256"/>
      <c r="H10" s="256"/>
      <c r="I10" s="256"/>
      <c r="J10" s="3"/>
      <c r="K10" s="3"/>
      <c r="L10" s="3"/>
    </row>
    <row r="12" spans="1:12">
      <c r="A12" s="255" t="s">
        <v>15</v>
      </c>
      <c r="B12" s="255"/>
      <c r="C12" s="255"/>
      <c r="D12" s="255"/>
      <c r="E12" s="255"/>
      <c r="F12" s="255"/>
      <c r="G12" s="255"/>
      <c r="H12" s="255"/>
      <c r="I12" s="255"/>
    </row>
    <row r="14" spans="1:12">
      <c r="A14" s="222" t="s">
        <v>16</v>
      </c>
      <c r="B14" s="222"/>
      <c r="C14" s="222"/>
      <c r="D14" s="222"/>
      <c r="E14" s="222"/>
      <c r="F14" s="222"/>
      <c r="G14" s="222"/>
      <c r="H14" s="222"/>
      <c r="I14" s="222"/>
    </row>
    <row r="16" spans="1:12" ht="15.75" customHeight="1">
      <c r="B16" s="45">
        <v>97900</v>
      </c>
      <c r="C16" s="286" t="s">
        <v>169</v>
      </c>
      <c r="D16" s="286"/>
      <c r="E16" s="286"/>
      <c r="F16" s="286"/>
      <c r="G16" s="286"/>
      <c r="H16" s="286"/>
      <c r="I16" s="286"/>
    </row>
    <row r="17" spans="1:12" ht="32.25" customHeight="1">
      <c r="B17" s="46">
        <f>'Норматив затрат'!B17</f>
        <v>16025.7</v>
      </c>
      <c r="C17" s="254" t="s">
        <v>162</v>
      </c>
      <c r="D17" s="254"/>
      <c r="E17" s="254"/>
      <c r="F17" s="254"/>
      <c r="G17" s="254"/>
      <c r="H17" s="254"/>
      <c r="I17" s="254"/>
    </row>
    <row r="18" spans="1:12" ht="32.25" customHeight="1">
      <c r="B18" s="46">
        <f>'Норматив затрат'!B18</f>
        <v>21407</v>
      </c>
      <c r="C18" s="254" t="s">
        <v>98</v>
      </c>
      <c r="D18" s="254"/>
      <c r="E18" s="254"/>
      <c r="F18" s="254"/>
      <c r="G18" s="254"/>
      <c r="H18" s="254"/>
      <c r="I18" s="254"/>
    </row>
    <row r="19" spans="1:12" ht="32.25" customHeight="1">
      <c r="B19" s="208">
        <f>C28</f>
        <v>28565</v>
      </c>
      <c r="C19" s="254" t="s">
        <v>152</v>
      </c>
      <c r="D19" s="254"/>
      <c r="E19" s="254"/>
      <c r="F19" s="254"/>
      <c r="G19" s="254"/>
      <c r="H19" s="254"/>
      <c r="I19" s="254"/>
      <c r="L19" s="45">
        <v>47440</v>
      </c>
    </row>
    <row r="20" spans="1:12" ht="31.5" customHeight="1">
      <c r="B20" s="120">
        <f>E30</f>
        <v>0.29177732379979571</v>
      </c>
      <c r="C20" s="254" t="s">
        <v>105</v>
      </c>
      <c r="D20" s="254"/>
      <c r="E20" s="254"/>
      <c r="F20" s="254"/>
      <c r="G20" s="254"/>
      <c r="H20" s="254"/>
      <c r="I20" s="254"/>
    </row>
    <row r="21" spans="1:12">
      <c r="B21" s="9"/>
      <c r="C21" s="130"/>
      <c r="D21" s="130"/>
      <c r="E21" s="130"/>
      <c r="F21" s="130"/>
      <c r="G21" s="130"/>
      <c r="H21" s="130"/>
      <c r="I21" s="130"/>
    </row>
    <row r="22" spans="1:12">
      <c r="A22" s="255" t="s">
        <v>32</v>
      </c>
      <c r="B22" s="255"/>
      <c r="C22" s="255"/>
      <c r="D22" s="255"/>
      <c r="E22" s="255"/>
      <c r="F22" s="255"/>
      <c r="G22" s="255"/>
      <c r="H22" s="255"/>
      <c r="I22" s="255"/>
    </row>
    <row r="23" spans="1:12">
      <c r="A23" s="244" t="s">
        <v>18</v>
      </c>
      <c r="B23" s="244"/>
      <c r="C23" s="244"/>
      <c r="D23" s="244"/>
      <c r="E23" s="244"/>
      <c r="F23" s="244"/>
      <c r="G23" s="244"/>
      <c r="H23" s="244"/>
      <c r="I23" s="244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85" t="s">
        <v>153</v>
      </c>
      <c r="C25" s="131" t="s">
        <v>3</v>
      </c>
      <c r="D25" s="131" t="s">
        <v>4</v>
      </c>
      <c r="E25" s="239" t="s">
        <v>5</v>
      </c>
      <c r="F25" s="239"/>
      <c r="G25" s="131" t="s">
        <v>6</v>
      </c>
      <c r="H25" s="131" t="s">
        <v>7</v>
      </c>
      <c r="I25" s="15" t="s">
        <v>8</v>
      </c>
    </row>
    <row r="26" spans="1:12" ht="16.5" thickBot="1">
      <c r="A26" s="16">
        <v>1</v>
      </c>
      <c r="B26" s="132">
        <v>2</v>
      </c>
      <c r="C26" s="132">
        <v>3</v>
      </c>
      <c r="D26" s="132">
        <v>4</v>
      </c>
      <c r="E26" s="240" t="s">
        <v>20</v>
      </c>
      <c r="F26" s="240"/>
      <c r="G26" s="132">
        <v>6</v>
      </c>
      <c r="H26" s="132" t="s">
        <v>9</v>
      </c>
      <c r="I26" s="18">
        <v>8</v>
      </c>
    </row>
    <row r="27" spans="1:12" ht="16.5" thickBot="1">
      <c r="A27" s="241" t="s">
        <v>22</v>
      </c>
      <c r="B27" s="242"/>
      <c r="C27" s="242"/>
      <c r="D27" s="242"/>
      <c r="E27" s="242"/>
      <c r="F27" s="242"/>
      <c r="G27" s="242"/>
      <c r="H27" s="242"/>
      <c r="I27" s="243"/>
    </row>
    <row r="28" spans="1:12" ht="127.5" customHeight="1" thickBot="1">
      <c r="A28" s="27">
        <v>1</v>
      </c>
      <c r="B28" s="28" t="s">
        <v>115</v>
      </c>
      <c r="C28" s="121">
        <v>28565</v>
      </c>
      <c r="D28" s="31">
        <f>B16</f>
        <v>97900</v>
      </c>
      <c r="E28" s="252">
        <f>C28/D28</f>
        <v>0.29177732379979571</v>
      </c>
      <c r="F28" s="253"/>
      <c r="G28" s="20">
        <f>B17*12*1.302/1973</f>
        <v>126.90599939178917</v>
      </c>
      <c r="H28" s="20">
        <f>E28*G28</f>
        <v>37.028292876674747</v>
      </c>
      <c r="I28" s="250" t="s">
        <v>167</v>
      </c>
    </row>
    <row r="29" spans="1:12" ht="31.5" customHeight="1" thickBot="1">
      <c r="A29" s="223" t="s">
        <v>24</v>
      </c>
      <c r="B29" s="224"/>
      <c r="C29" s="224"/>
      <c r="D29" s="224"/>
      <c r="E29" s="224"/>
      <c r="F29" s="224"/>
      <c r="G29" s="34"/>
      <c r="H29" s="23">
        <f>SUM(H28:H28)</f>
        <v>37.028292876674747</v>
      </c>
      <c r="I29" s="233"/>
    </row>
    <row r="30" spans="1:12" ht="31.5" customHeight="1" thickBot="1">
      <c r="A30" s="245" t="s">
        <v>21</v>
      </c>
      <c r="B30" s="246"/>
      <c r="C30" s="246"/>
      <c r="D30" s="247"/>
      <c r="E30" s="248">
        <f>SUM(E28:F28)</f>
        <v>0.29177732379979571</v>
      </c>
      <c r="F30" s="249"/>
      <c r="G30" s="249"/>
      <c r="H30" s="249"/>
      <c r="I30" s="251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 ht="32.25" customHeight="1">
      <c r="A32" s="244" t="s">
        <v>19</v>
      </c>
      <c r="B32" s="244"/>
      <c r="C32" s="244"/>
      <c r="D32" s="244"/>
      <c r="E32" s="244"/>
      <c r="F32" s="244"/>
      <c r="G32" s="244"/>
      <c r="H32" s="244"/>
      <c r="I32" s="244"/>
    </row>
    <row r="33" spans="1:9" ht="16.5" thickBot="1"/>
    <row r="34" spans="1:9" ht="79.5" thickBot="1">
      <c r="A34" s="12" t="s">
        <v>1</v>
      </c>
      <c r="B34" s="131" t="s">
        <v>28</v>
      </c>
      <c r="C34" s="131" t="s">
        <v>10</v>
      </c>
      <c r="D34" s="131" t="s">
        <v>4</v>
      </c>
      <c r="E34" s="131" t="s">
        <v>11</v>
      </c>
      <c r="F34" s="131" t="s">
        <v>12</v>
      </c>
      <c r="G34" s="131" t="s">
        <v>13</v>
      </c>
      <c r="H34" s="131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29" t="s">
        <v>23</v>
      </c>
      <c r="B36" s="230"/>
      <c r="C36" s="230"/>
      <c r="D36" s="230"/>
      <c r="E36" s="230"/>
      <c r="F36" s="230"/>
      <c r="G36" s="230"/>
      <c r="H36" s="230"/>
      <c r="I36" s="231"/>
    </row>
    <row r="37" spans="1:9" ht="57" customHeight="1" thickBot="1">
      <c r="A37" s="29" t="s">
        <v>107</v>
      </c>
      <c r="B37" s="30" t="s">
        <v>107</v>
      </c>
      <c r="C37" s="122">
        <v>0</v>
      </c>
      <c r="D37" s="32">
        <f>B16</f>
        <v>97900</v>
      </c>
      <c r="E37" s="33">
        <f t="shared" ref="E37" si="0">C37/D37</f>
        <v>0</v>
      </c>
      <c r="F37" s="122">
        <v>0</v>
      </c>
      <c r="G37" s="123">
        <v>0</v>
      </c>
      <c r="H37" s="21">
        <v>0</v>
      </c>
      <c r="I37" s="232" t="s">
        <v>25</v>
      </c>
    </row>
    <row r="38" spans="1:9" ht="32.25" customHeight="1" thickBot="1">
      <c r="A38" s="223" t="s">
        <v>29</v>
      </c>
      <c r="B38" s="224"/>
      <c r="C38" s="224"/>
      <c r="D38" s="224"/>
      <c r="E38" s="224"/>
      <c r="F38" s="225"/>
      <c r="G38" s="22"/>
      <c r="H38" s="23">
        <f>SUM(H37:H37)</f>
        <v>0</v>
      </c>
      <c r="I38" s="251"/>
    </row>
    <row r="40" spans="1:9">
      <c r="A40" s="222" t="s">
        <v>26</v>
      </c>
      <c r="B40" s="222"/>
      <c r="C40" s="222"/>
      <c r="D40" s="222"/>
      <c r="E40" s="222"/>
      <c r="F40" s="222"/>
      <c r="G40" s="222"/>
      <c r="H40" s="222"/>
      <c r="I40" s="222"/>
    </row>
    <row r="41" spans="1:9" ht="16.5" thickBot="1"/>
    <row r="42" spans="1:9" ht="79.5" thickBot="1">
      <c r="A42" s="12" t="s">
        <v>1</v>
      </c>
      <c r="B42" s="131" t="s">
        <v>28</v>
      </c>
      <c r="C42" s="131" t="s">
        <v>10</v>
      </c>
      <c r="D42" s="131" t="s">
        <v>4</v>
      </c>
      <c r="E42" s="131" t="s">
        <v>11</v>
      </c>
      <c r="F42" s="131" t="s">
        <v>12</v>
      </c>
      <c r="G42" s="131" t="s">
        <v>13</v>
      </c>
      <c r="H42" s="131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20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229" t="s">
        <v>27</v>
      </c>
      <c r="B44" s="230"/>
      <c r="C44" s="230"/>
      <c r="D44" s="230"/>
      <c r="E44" s="230"/>
      <c r="F44" s="230"/>
      <c r="G44" s="230"/>
      <c r="H44" s="230"/>
      <c r="I44" s="231"/>
    </row>
    <row r="45" spans="1:9" ht="56.25" customHeight="1" thickBot="1">
      <c r="A45" s="29">
        <v>1</v>
      </c>
      <c r="B45" s="152" t="s">
        <v>120</v>
      </c>
      <c r="C45" s="155">
        <v>1</v>
      </c>
      <c r="D45" s="32">
        <f>SUM(B16)</f>
        <v>97900</v>
      </c>
      <c r="E45" s="33">
        <f t="shared" ref="E45" si="1">C45/D45</f>
        <v>1.0214504596527069E-5</v>
      </c>
      <c r="F45" s="155">
        <v>1</v>
      </c>
      <c r="G45" s="156">
        <v>10612</v>
      </c>
      <c r="H45" s="21">
        <f>E45*G45/F45</f>
        <v>0.10839632277834525</v>
      </c>
      <c r="I45" s="232" t="s">
        <v>25</v>
      </c>
    </row>
    <row r="46" spans="1:9" ht="31.5" customHeight="1" thickBot="1">
      <c r="A46" s="223" t="s">
        <v>30</v>
      </c>
      <c r="B46" s="224"/>
      <c r="C46" s="224"/>
      <c r="D46" s="224"/>
      <c r="E46" s="224"/>
      <c r="F46" s="225"/>
      <c r="G46" s="22"/>
      <c r="H46" s="23">
        <f>SUM(H45:H45)</f>
        <v>0.10839632277834525</v>
      </c>
      <c r="I46" s="251"/>
    </row>
    <row r="48" spans="1:9">
      <c r="A48" s="222" t="s">
        <v>31</v>
      </c>
      <c r="B48" s="222"/>
      <c r="C48" s="222"/>
      <c r="D48" s="222"/>
      <c r="E48" s="222"/>
      <c r="F48" s="222"/>
      <c r="G48" s="222"/>
      <c r="H48" s="222"/>
      <c r="I48" s="222"/>
    </row>
    <row r="50" spans="1:9">
      <c r="B50"/>
      <c r="C50" s="36"/>
      <c r="D50" s="35"/>
      <c r="E50" s="35"/>
      <c r="F50" s="35"/>
      <c r="H50" s="35"/>
      <c r="I50" s="130"/>
    </row>
    <row r="51" spans="1:9" ht="16.5" thickBot="1">
      <c r="B51"/>
      <c r="C51" s="36"/>
      <c r="D51" s="35"/>
      <c r="E51" s="35"/>
      <c r="F51" s="35"/>
      <c r="H51" s="35"/>
      <c r="I51" s="130"/>
    </row>
    <row r="52" spans="1:9" ht="35.25" customHeight="1">
      <c r="A52" s="81"/>
      <c r="B52" s="82"/>
      <c r="D52" s="226" t="s">
        <v>91</v>
      </c>
      <c r="E52" s="227"/>
      <c r="F52" s="228"/>
      <c r="G52" s="85" t="s">
        <v>92</v>
      </c>
      <c r="H52" s="35"/>
      <c r="I52" s="130"/>
    </row>
    <row r="53" spans="1:9" ht="35.25" customHeight="1">
      <c r="A53" s="81"/>
      <c r="B53" s="82"/>
      <c r="D53" s="80"/>
      <c r="E53" s="76"/>
      <c r="F53" s="77"/>
      <c r="G53" s="84"/>
      <c r="H53" s="35"/>
      <c r="I53" s="130"/>
    </row>
    <row r="54" spans="1:9" ht="16.5" thickBot="1">
      <c r="A54" s="78"/>
      <c r="B54" s="79"/>
      <c r="D54" s="106">
        <f>SUM(H29)</f>
        <v>37.028292876674747</v>
      </c>
      <c r="E54" s="107">
        <f>SUM(H38)</f>
        <v>0</v>
      </c>
      <c r="F54" s="108">
        <f>SUM(H46)</f>
        <v>0.10839632277834525</v>
      </c>
      <c r="G54" s="108">
        <f>SUM(D54:F54)</f>
        <v>37.136689199453095</v>
      </c>
      <c r="H54" s="35"/>
      <c r="I54" s="130"/>
    </row>
    <row r="55" spans="1:9">
      <c r="B55"/>
      <c r="C55" s="36"/>
      <c r="D55" s="35"/>
      <c r="E55" s="35"/>
      <c r="F55" s="35"/>
      <c r="H55" s="35"/>
      <c r="I55" s="130"/>
    </row>
    <row r="56" spans="1:9" ht="31.5" customHeight="1">
      <c r="A56" s="255" t="s">
        <v>33</v>
      </c>
      <c r="B56" s="255"/>
      <c r="C56" s="255"/>
      <c r="D56" s="255"/>
      <c r="E56" s="255"/>
      <c r="F56" s="255"/>
      <c r="G56" s="255"/>
      <c r="H56" s="255"/>
      <c r="I56" s="255"/>
    </row>
    <row r="58" spans="1:9">
      <c r="A58" s="259" t="s">
        <v>34</v>
      </c>
      <c r="B58" s="259"/>
      <c r="C58" s="259"/>
      <c r="D58" s="259"/>
      <c r="E58" s="259"/>
      <c r="F58" s="259"/>
      <c r="G58" s="259"/>
      <c r="H58" s="259"/>
      <c r="I58" s="259"/>
    </row>
    <row r="59" spans="1:9" ht="16.5" thickBot="1"/>
    <row r="60" spans="1:9" ht="16.5" hidden="1" thickBot="1"/>
    <row r="61" spans="1:9" ht="84" customHeight="1">
      <c r="A61" s="37" t="s">
        <v>1</v>
      </c>
      <c r="B61" s="133" t="s">
        <v>35</v>
      </c>
      <c r="C61" s="133" t="s">
        <v>36</v>
      </c>
      <c r="D61" s="133" t="s">
        <v>37</v>
      </c>
      <c r="E61" s="133" t="s">
        <v>38</v>
      </c>
      <c r="F61" s="133" t="s">
        <v>39</v>
      </c>
      <c r="G61" s="133" t="s">
        <v>40</v>
      </c>
      <c r="H61" s="133" t="s">
        <v>41</v>
      </c>
      <c r="I61" s="39" t="s">
        <v>42</v>
      </c>
    </row>
    <row r="62" spans="1:9" ht="16.5" thickBot="1">
      <c r="A62" s="40">
        <v>1</v>
      </c>
      <c r="B62" s="41">
        <v>1</v>
      </c>
      <c r="C62" s="41">
        <v>2</v>
      </c>
      <c r="D62" s="41">
        <v>3</v>
      </c>
      <c r="E62" s="41">
        <v>4</v>
      </c>
      <c r="F62" s="41">
        <v>5</v>
      </c>
      <c r="G62" s="41" t="s">
        <v>43</v>
      </c>
      <c r="H62" s="41">
        <v>7</v>
      </c>
      <c r="I62" s="42" t="s">
        <v>44</v>
      </c>
    </row>
    <row r="63" spans="1:9">
      <c r="A63" s="260" t="s">
        <v>45</v>
      </c>
      <c r="B63" s="261"/>
      <c r="C63" s="261"/>
      <c r="D63" s="261"/>
      <c r="E63" s="261"/>
      <c r="F63" s="261"/>
      <c r="G63" s="261"/>
      <c r="H63" s="261"/>
      <c r="I63" s="262"/>
    </row>
    <row r="64" spans="1:9" ht="16.5" thickBot="1">
      <c r="A64" s="6" t="s">
        <v>107</v>
      </c>
      <c r="B64" s="184" t="s">
        <v>107</v>
      </c>
      <c r="C64" s="7">
        <v>0</v>
      </c>
      <c r="D64" s="157">
        <v>0</v>
      </c>
      <c r="E64" s="19">
        <f>SUM(B19)</f>
        <v>28565</v>
      </c>
      <c r="F64" s="21">
        <f>SUM(B20)</f>
        <v>0.29177732379979571</v>
      </c>
      <c r="G64" s="7">
        <f>D64*F64/E64</f>
        <v>0</v>
      </c>
      <c r="H64" s="123">
        <v>0</v>
      </c>
      <c r="I64" s="109">
        <f>G64*H64</f>
        <v>0</v>
      </c>
    </row>
    <row r="65" spans="1:9" ht="31.5" customHeight="1" thickBot="1">
      <c r="A65" s="223" t="s">
        <v>55</v>
      </c>
      <c r="B65" s="224"/>
      <c r="C65" s="224"/>
      <c r="D65" s="224"/>
      <c r="E65" s="224"/>
      <c r="F65" s="224"/>
      <c r="G65" s="225"/>
      <c r="H65" s="23"/>
      <c r="I65" s="111">
        <f>SUM(I64:I64)</f>
        <v>0</v>
      </c>
    </row>
    <row r="67" spans="1:9">
      <c r="A67" s="222" t="s">
        <v>49</v>
      </c>
      <c r="B67" s="222"/>
      <c r="C67" s="222"/>
      <c r="D67" s="222"/>
      <c r="E67" s="222"/>
      <c r="F67" s="222"/>
      <c r="G67" s="222"/>
      <c r="H67" s="222"/>
      <c r="I67" s="222"/>
    </row>
    <row r="68" spans="1:9" ht="16.5" thickBot="1"/>
    <row r="69" spans="1:9" ht="94.5">
      <c r="A69" s="37" t="s">
        <v>1</v>
      </c>
      <c r="B69" s="133" t="s">
        <v>35</v>
      </c>
      <c r="C69" s="133" t="s">
        <v>36</v>
      </c>
      <c r="D69" s="133" t="s">
        <v>37</v>
      </c>
      <c r="E69" s="133" t="s">
        <v>38</v>
      </c>
      <c r="F69" s="133" t="s">
        <v>39</v>
      </c>
      <c r="G69" s="133" t="s">
        <v>40</v>
      </c>
      <c r="H69" s="133" t="s">
        <v>41</v>
      </c>
      <c r="I69" s="39" t="s">
        <v>42</v>
      </c>
    </row>
    <row r="70" spans="1:9" ht="16.5" thickBot="1">
      <c r="A70" s="40">
        <v>1</v>
      </c>
      <c r="B70" s="41">
        <v>1</v>
      </c>
      <c r="C70" s="41">
        <v>2</v>
      </c>
      <c r="D70" s="41">
        <v>3</v>
      </c>
      <c r="E70" s="41">
        <v>4</v>
      </c>
      <c r="F70" s="41">
        <v>5</v>
      </c>
      <c r="G70" s="41" t="s">
        <v>43</v>
      </c>
      <c r="H70" s="41">
        <v>7</v>
      </c>
      <c r="I70" s="42" t="s">
        <v>44</v>
      </c>
    </row>
    <row r="71" spans="1:9">
      <c r="A71" s="236" t="s">
        <v>50</v>
      </c>
      <c r="B71" s="237"/>
      <c r="C71" s="237"/>
      <c r="D71" s="237"/>
      <c r="E71" s="237"/>
      <c r="F71" s="237"/>
      <c r="G71" s="237"/>
      <c r="H71" s="237"/>
      <c r="I71" s="238"/>
    </row>
    <row r="72" spans="1:9" ht="16.5" thickBot="1">
      <c r="A72" s="6" t="s">
        <v>107</v>
      </c>
      <c r="B72" s="175" t="s">
        <v>107</v>
      </c>
      <c r="C72" s="152">
        <v>0</v>
      </c>
      <c r="D72" s="122">
        <v>0</v>
      </c>
      <c r="E72" s="19">
        <f>SUM(B19)</f>
        <v>28565</v>
      </c>
      <c r="F72" s="21">
        <f>SUM(B20)</f>
        <v>0.29177732379979571</v>
      </c>
      <c r="G72" s="7">
        <f>D72*F72/E72</f>
        <v>0</v>
      </c>
      <c r="H72" s="123">
        <v>0</v>
      </c>
      <c r="I72" s="109">
        <f>G72*H72</f>
        <v>0</v>
      </c>
    </row>
    <row r="73" spans="1:9" ht="32.25" customHeight="1" thickBot="1">
      <c r="A73" s="223" t="s">
        <v>56</v>
      </c>
      <c r="B73" s="224"/>
      <c r="C73" s="224"/>
      <c r="D73" s="224"/>
      <c r="E73" s="224"/>
      <c r="F73" s="224"/>
      <c r="G73" s="225"/>
      <c r="H73" s="23"/>
      <c r="I73" s="111">
        <f>SUM(I72:I72)</f>
        <v>0</v>
      </c>
    </row>
    <row r="75" spans="1:9">
      <c r="A75" s="222" t="s">
        <v>51</v>
      </c>
      <c r="B75" s="222"/>
      <c r="C75" s="222"/>
      <c r="D75" s="222"/>
      <c r="E75" s="222"/>
      <c r="F75" s="222"/>
      <c r="G75" s="222"/>
      <c r="H75" s="222"/>
      <c r="I75" s="222"/>
    </row>
    <row r="76" spans="1:9" ht="16.5" thickBot="1"/>
    <row r="77" spans="1:9" ht="94.5">
      <c r="A77" s="37" t="s">
        <v>1</v>
      </c>
      <c r="B77" s="133" t="s">
        <v>35</v>
      </c>
      <c r="C77" s="133" t="s">
        <v>36</v>
      </c>
      <c r="D77" s="133" t="s">
        <v>37</v>
      </c>
      <c r="E77" s="133" t="s">
        <v>38</v>
      </c>
      <c r="F77" s="133" t="s">
        <v>39</v>
      </c>
      <c r="G77" s="133" t="s">
        <v>40</v>
      </c>
      <c r="H77" s="133" t="s">
        <v>41</v>
      </c>
      <c r="I77" s="39" t="s">
        <v>42</v>
      </c>
    </row>
    <row r="78" spans="1:9" ht="16.5" thickBot="1">
      <c r="A78" s="40">
        <v>1</v>
      </c>
      <c r="B78" s="41">
        <v>1</v>
      </c>
      <c r="C78" s="41">
        <v>2</v>
      </c>
      <c r="D78" s="41">
        <v>3</v>
      </c>
      <c r="E78" s="41">
        <v>4</v>
      </c>
      <c r="F78" s="41">
        <v>5</v>
      </c>
      <c r="G78" s="41" t="s">
        <v>43</v>
      </c>
      <c r="H78" s="41">
        <v>7</v>
      </c>
      <c r="I78" s="42" t="s">
        <v>44</v>
      </c>
    </row>
    <row r="79" spans="1:9">
      <c r="A79" s="236" t="s">
        <v>52</v>
      </c>
      <c r="B79" s="237"/>
      <c r="C79" s="237"/>
      <c r="D79" s="237"/>
      <c r="E79" s="237"/>
      <c r="F79" s="237"/>
      <c r="G79" s="237"/>
      <c r="H79" s="237"/>
      <c r="I79" s="238"/>
    </row>
    <row r="80" spans="1:9" ht="16.5" thickBot="1">
      <c r="A80" s="43" t="s">
        <v>107</v>
      </c>
      <c r="B80" s="160" t="s">
        <v>107</v>
      </c>
      <c r="C80" s="152">
        <v>0</v>
      </c>
      <c r="D80" s="155">
        <v>0</v>
      </c>
      <c r="E80" s="48">
        <f>SUM(B19)</f>
        <v>28565</v>
      </c>
      <c r="F80" s="49">
        <f>SUM(B20)</f>
        <v>0.29177732379979571</v>
      </c>
      <c r="G80" s="44">
        <f>D80*F80/E80</f>
        <v>0</v>
      </c>
      <c r="H80" s="47">
        <v>0</v>
      </c>
      <c r="I80" s="110">
        <f>G80*H80</f>
        <v>0</v>
      </c>
    </row>
    <row r="81" spans="1:13" ht="31.5" customHeight="1" thickBot="1">
      <c r="A81" s="223" t="s">
        <v>57</v>
      </c>
      <c r="B81" s="224"/>
      <c r="C81" s="224"/>
      <c r="D81" s="224"/>
      <c r="E81" s="224"/>
      <c r="F81" s="224"/>
      <c r="G81" s="225"/>
      <c r="H81" s="23"/>
      <c r="I81" s="111">
        <f>SUM(I80:I80)</f>
        <v>0</v>
      </c>
      <c r="M81" s="151"/>
    </row>
    <row r="83" spans="1:13">
      <c r="A83" s="222" t="s">
        <v>53</v>
      </c>
      <c r="B83" s="222"/>
      <c r="C83" s="222"/>
      <c r="D83" s="222"/>
      <c r="E83" s="222"/>
      <c r="F83" s="222"/>
      <c r="G83" s="222"/>
      <c r="H83" s="222"/>
      <c r="I83" s="222"/>
    </row>
    <row r="84" spans="1:13" ht="16.5" thickBot="1"/>
    <row r="85" spans="1:13" ht="90.75" customHeight="1">
      <c r="A85" s="37" t="s">
        <v>1</v>
      </c>
      <c r="B85" s="133" t="s">
        <v>35</v>
      </c>
      <c r="C85" s="133" t="s">
        <v>36</v>
      </c>
      <c r="D85" s="133" t="s">
        <v>37</v>
      </c>
      <c r="E85" s="133" t="s">
        <v>38</v>
      </c>
      <c r="F85" s="133" t="s">
        <v>39</v>
      </c>
      <c r="G85" s="133" t="s">
        <v>40</v>
      </c>
      <c r="H85" s="133" t="s">
        <v>41</v>
      </c>
      <c r="I85" s="51" t="s">
        <v>42</v>
      </c>
      <c r="J85" s="53" t="s">
        <v>61</v>
      </c>
    </row>
    <row r="86" spans="1:13" ht="16.5" thickBot="1">
      <c r="A86" s="40">
        <v>1</v>
      </c>
      <c r="B86" s="41">
        <v>1</v>
      </c>
      <c r="C86" s="41">
        <v>2</v>
      </c>
      <c r="D86" s="41">
        <v>3</v>
      </c>
      <c r="E86" s="41">
        <v>4</v>
      </c>
      <c r="F86" s="41">
        <v>5</v>
      </c>
      <c r="G86" s="41" t="s">
        <v>43</v>
      </c>
      <c r="H86" s="41">
        <v>7</v>
      </c>
      <c r="I86" s="52" t="s">
        <v>62</v>
      </c>
      <c r="J86" s="55">
        <v>9</v>
      </c>
    </row>
    <row r="87" spans="1:13">
      <c r="A87" s="236" t="s">
        <v>54</v>
      </c>
      <c r="B87" s="237"/>
      <c r="C87" s="237"/>
      <c r="D87" s="237"/>
      <c r="E87" s="237"/>
      <c r="F87" s="237"/>
      <c r="G87" s="237"/>
      <c r="H87" s="237"/>
      <c r="I87" s="237"/>
      <c r="J87" s="54"/>
    </row>
    <row r="88" spans="1:13" ht="16.5" thickBot="1">
      <c r="A88" s="6" t="s">
        <v>107</v>
      </c>
      <c r="B88" s="160" t="s">
        <v>107</v>
      </c>
      <c r="C88" s="152">
        <v>0</v>
      </c>
      <c r="D88" s="155">
        <v>0</v>
      </c>
      <c r="E88" s="19">
        <f>SUM(B19)</f>
        <v>28565</v>
      </c>
      <c r="F88" s="21">
        <f>SUM(B20)</f>
        <v>0.29177732379979571</v>
      </c>
      <c r="G88" s="7">
        <f>D88*F88/E88</f>
        <v>0</v>
      </c>
      <c r="H88" s="123">
        <v>0</v>
      </c>
      <c r="I88" s="112">
        <f>G88*H88*J88</f>
        <v>0</v>
      </c>
      <c r="J88" s="124">
        <v>0</v>
      </c>
    </row>
    <row r="89" spans="1:13" ht="31.5" customHeight="1" thickBot="1">
      <c r="A89" s="223" t="s">
        <v>58</v>
      </c>
      <c r="B89" s="224"/>
      <c r="C89" s="224"/>
      <c r="D89" s="224"/>
      <c r="E89" s="224"/>
      <c r="F89" s="224"/>
      <c r="G89" s="225"/>
      <c r="H89" s="23"/>
      <c r="I89" s="23">
        <f>SUM(I88:I88)</f>
        <v>0</v>
      </c>
      <c r="J89" s="125"/>
    </row>
    <row r="91" spans="1:13">
      <c r="A91" s="222" t="s">
        <v>59</v>
      </c>
      <c r="B91" s="222"/>
      <c r="C91" s="222"/>
      <c r="D91" s="222"/>
      <c r="E91" s="222"/>
      <c r="F91" s="222"/>
      <c r="G91" s="222"/>
      <c r="H91" s="222"/>
      <c r="I91" s="222"/>
    </row>
    <row r="92" spans="1:13" ht="16.5" thickBot="1"/>
    <row r="93" spans="1:13" ht="82.5" customHeight="1">
      <c r="A93" s="37" t="s">
        <v>1</v>
      </c>
      <c r="B93" s="133" t="s">
        <v>35</v>
      </c>
      <c r="C93" s="133" t="s">
        <v>36</v>
      </c>
      <c r="D93" s="133" t="s">
        <v>37</v>
      </c>
      <c r="E93" s="133" t="s">
        <v>38</v>
      </c>
      <c r="F93" s="133" t="s">
        <v>39</v>
      </c>
      <c r="G93" s="133" t="s">
        <v>40</v>
      </c>
      <c r="H93" s="133" t="s">
        <v>41</v>
      </c>
      <c r="I93" s="51" t="s">
        <v>42</v>
      </c>
      <c r="J93" s="53" t="s">
        <v>61</v>
      </c>
    </row>
    <row r="94" spans="1:13" ht="16.5" thickBot="1">
      <c r="A94" s="40">
        <v>1</v>
      </c>
      <c r="B94" s="41">
        <v>1</v>
      </c>
      <c r="C94" s="41">
        <v>2</v>
      </c>
      <c r="D94" s="41">
        <v>3</v>
      </c>
      <c r="E94" s="41">
        <v>4</v>
      </c>
      <c r="F94" s="41">
        <v>5</v>
      </c>
      <c r="G94" s="41" t="s">
        <v>43</v>
      </c>
      <c r="H94" s="41">
        <v>7</v>
      </c>
      <c r="I94" s="52" t="s">
        <v>44</v>
      </c>
      <c r="J94" s="55">
        <v>9</v>
      </c>
    </row>
    <row r="95" spans="1:13" ht="15.75" customHeight="1">
      <c r="A95" s="236" t="s">
        <v>60</v>
      </c>
      <c r="B95" s="237"/>
      <c r="C95" s="237"/>
      <c r="D95" s="237"/>
      <c r="E95" s="237"/>
      <c r="F95" s="237"/>
      <c r="G95" s="237"/>
      <c r="H95" s="237"/>
      <c r="I95" s="237"/>
      <c r="J95" s="238"/>
    </row>
    <row r="96" spans="1:13" ht="16.5" thickBot="1">
      <c r="A96" s="6" t="s">
        <v>107</v>
      </c>
      <c r="B96" s="160" t="s">
        <v>107</v>
      </c>
      <c r="C96" s="30">
        <v>0</v>
      </c>
      <c r="D96" s="122">
        <v>0</v>
      </c>
      <c r="E96" s="19">
        <f>SUM(B19)</f>
        <v>28565</v>
      </c>
      <c r="F96" s="21">
        <f>SUM(B20)</f>
        <v>0.29177732379979571</v>
      </c>
      <c r="G96" s="7">
        <f>D96*F96/E96</f>
        <v>0</v>
      </c>
      <c r="H96" s="123">
        <v>0</v>
      </c>
      <c r="I96" s="112">
        <f>G96*H96</f>
        <v>0</v>
      </c>
      <c r="J96" s="124">
        <v>0</v>
      </c>
    </row>
    <row r="97" spans="1:10" ht="31.5" customHeight="1" thickBot="1">
      <c r="A97" s="223" t="s">
        <v>63</v>
      </c>
      <c r="B97" s="224"/>
      <c r="C97" s="224"/>
      <c r="D97" s="224"/>
      <c r="E97" s="224"/>
      <c r="F97" s="224"/>
      <c r="G97" s="225"/>
      <c r="H97" s="23"/>
      <c r="I97" s="129">
        <f>SUM(I96:I96)</f>
        <v>0</v>
      </c>
      <c r="J97" s="125"/>
    </row>
    <row r="99" spans="1:10">
      <c r="A99" s="222" t="s">
        <v>64</v>
      </c>
      <c r="B99" s="222"/>
      <c r="C99" s="222"/>
      <c r="D99" s="222"/>
      <c r="E99" s="222"/>
      <c r="F99" s="222"/>
      <c r="G99" s="222"/>
      <c r="H99" s="222"/>
      <c r="I99" s="222"/>
    </row>
    <row r="100" spans="1:10" ht="16.5" thickBot="1"/>
    <row r="101" spans="1:10" ht="87" customHeight="1">
      <c r="A101" s="37" t="s">
        <v>1</v>
      </c>
      <c r="B101" s="188" t="s">
        <v>153</v>
      </c>
      <c r="C101" s="133" t="s">
        <v>36</v>
      </c>
      <c r="D101" s="133" t="s">
        <v>66</v>
      </c>
      <c r="E101" s="133" t="s">
        <v>38</v>
      </c>
      <c r="F101" s="133" t="s">
        <v>39</v>
      </c>
      <c r="G101" s="133" t="s">
        <v>40</v>
      </c>
      <c r="H101" s="133" t="s">
        <v>41</v>
      </c>
      <c r="I101" s="39" t="s">
        <v>42</v>
      </c>
    </row>
    <row r="102" spans="1:10" ht="16.5" thickBot="1">
      <c r="A102" s="40">
        <v>1</v>
      </c>
      <c r="B102" s="41">
        <v>1</v>
      </c>
      <c r="C102" s="41">
        <v>2</v>
      </c>
      <c r="D102" s="41">
        <v>3</v>
      </c>
      <c r="E102" s="41">
        <v>4</v>
      </c>
      <c r="F102" s="41">
        <v>5</v>
      </c>
      <c r="G102" s="41" t="s">
        <v>43</v>
      </c>
      <c r="H102" s="41">
        <v>7</v>
      </c>
      <c r="I102" s="42" t="s">
        <v>44</v>
      </c>
    </row>
    <row r="103" spans="1:10">
      <c r="A103" s="236" t="s">
        <v>65</v>
      </c>
      <c r="B103" s="237"/>
      <c r="C103" s="237"/>
      <c r="D103" s="237"/>
      <c r="E103" s="237"/>
      <c r="F103" s="237"/>
      <c r="G103" s="237"/>
      <c r="H103" s="237"/>
      <c r="I103" s="238"/>
    </row>
    <row r="104" spans="1:10" ht="16.5" thickBot="1">
      <c r="A104" s="6">
        <v>1</v>
      </c>
      <c r="B104" s="160" t="s">
        <v>107</v>
      </c>
      <c r="C104" s="30">
        <v>0</v>
      </c>
      <c r="D104" s="122">
        <v>0</v>
      </c>
      <c r="E104" s="19">
        <f>SUM(B19)</f>
        <v>28565</v>
      </c>
      <c r="F104" s="21">
        <f>SUM(B20)</f>
        <v>0.29177732379979571</v>
      </c>
      <c r="G104" s="7">
        <f>D104*F104/E104</f>
        <v>0</v>
      </c>
      <c r="H104" s="156">
        <v>0</v>
      </c>
      <c r="I104" s="109">
        <f>G104*H104</f>
        <v>0</v>
      </c>
    </row>
    <row r="105" spans="1:10" ht="31.5" customHeight="1" thickBot="1">
      <c r="A105" s="223" t="s">
        <v>67</v>
      </c>
      <c r="B105" s="224"/>
      <c r="C105" s="224"/>
      <c r="D105" s="224"/>
      <c r="E105" s="224"/>
      <c r="F105" s="224"/>
      <c r="G105" s="225"/>
      <c r="H105" s="23"/>
      <c r="I105" s="111">
        <f>SUM(I104:I104)</f>
        <v>0</v>
      </c>
    </row>
    <row r="107" spans="1:10">
      <c r="A107" s="222" t="s">
        <v>68</v>
      </c>
      <c r="B107" s="222"/>
      <c r="C107" s="222"/>
      <c r="D107" s="222"/>
      <c r="E107" s="222"/>
      <c r="F107" s="222"/>
      <c r="G107" s="222"/>
      <c r="H107" s="222"/>
      <c r="I107" s="222"/>
    </row>
    <row r="108" spans="1:10" ht="16.5" thickBot="1"/>
    <row r="109" spans="1:10" ht="92.25" customHeight="1">
      <c r="A109" s="37" t="s">
        <v>1</v>
      </c>
      <c r="B109" s="188" t="s">
        <v>35</v>
      </c>
      <c r="C109" s="133" t="s">
        <v>36</v>
      </c>
      <c r="D109" s="133" t="s">
        <v>66</v>
      </c>
      <c r="E109" s="133" t="s">
        <v>38</v>
      </c>
      <c r="F109" s="133" t="s">
        <v>39</v>
      </c>
      <c r="G109" s="133" t="s">
        <v>40</v>
      </c>
      <c r="H109" s="133" t="s">
        <v>41</v>
      </c>
      <c r="I109" s="39" t="s">
        <v>42</v>
      </c>
    </row>
    <row r="110" spans="1:10" ht="16.5" thickBot="1">
      <c r="A110" s="40">
        <v>1</v>
      </c>
      <c r="B110" s="41">
        <v>1</v>
      </c>
      <c r="C110" s="41">
        <v>2</v>
      </c>
      <c r="D110" s="41">
        <v>3</v>
      </c>
      <c r="E110" s="41">
        <v>4</v>
      </c>
      <c r="F110" s="41">
        <v>5</v>
      </c>
      <c r="G110" s="41" t="s">
        <v>43</v>
      </c>
      <c r="H110" s="41">
        <v>7</v>
      </c>
      <c r="I110" s="42" t="s">
        <v>44</v>
      </c>
    </row>
    <row r="111" spans="1:10">
      <c r="A111" s="236" t="s">
        <v>69</v>
      </c>
      <c r="B111" s="237"/>
      <c r="C111" s="237"/>
      <c r="D111" s="237"/>
      <c r="E111" s="237"/>
      <c r="F111" s="237"/>
      <c r="G111" s="237"/>
      <c r="H111" s="237"/>
      <c r="I111" s="238"/>
    </row>
    <row r="112" spans="1:10" ht="16.5" thickBot="1">
      <c r="A112" s="6"/>
      <c r="B112" s="159" t="s">
        <v>107</v>
      </c>
      <c r="C112" s="152">
        <v>0</v>
      </c>
      <c r="D112" s="152">
        <v>0</v>
      </c>
      <c r="E112" s="19">
        <f>SUM(B19)</f>
        <v>28565</v>
      </c>
      <c r="F112" s="21">
        <f>SUM(B20)</f>
        <v>0.29177732379979571</v>
      </c>
      <c r="G112" s="7">
        <f t="shared" ref="G112" si="2">D112*F112/E112</f>
        <v>0</v>
      </c>
      <c r="H112" s="123">
        <v>0</v>
      </c>
      <c r="I112" s="109">
        <f t="shared" ref="I112" si="3">G112*H112</f>
        <v>0</v>
      </c>
    </row>
    <row r="113" spans="1:10" ht="31.5" customHeight="1" thickBot="1">
      <c r="A113" s="223" t="s">
        <v>70</v>
      </c>
      <c r="B113" s="224"/>
      <c r="C113" s="224"/>
      <c r="D113" s="224"/>
      <c r="E113" s="224"/>
      <c r="F113" s="224"/>
      <c r="G113" s="225"/>
      <c r="H113" s="23"/>
      <c r="I113" s="111">
        <f>SUM(I112:I112)</f>
        <v>0</v>
      </c>
    </row>
    <row r="115" spans="1:10">
      <c r="A115" s="255" t="s">
        <v>71</v>
      </c>
      <c r="B115" s="255"/>
      <c r="C115" s="255"/>
      <c r="D115" s="255"/>
      <c r="E115" s="255"/>
      <c r="F115" s="255"/>
      <c r="G115" s="255"/>
      <c r="H115" s="255"/>
      <c r="I115" s="255"/>
      <c r="J115" s="255"/>
    </row>
    <row r="117" spans="1:10">
      <c r="F117" s="36"/>
      <c r="G117" s="57"/>
    </row>
    <row r="118" spans="1:10" ht="16.5" thickBot="1"/>
    <row r="119" spans="1:10" ht="26.25" customHeight="1">
      <c r="A119" s="81"/>
      <c r="B119" s="226" t="s">
        <v>93</v>
      </c>
      <c r="C119" s="227"/>
      <c r="D119" s="227"/>
      <c r="E119" s="227"/>
      <c r="F119" s="227"/>
      <c r="G119" s="227"/>
      <c r="H119" s="228"/>
      <c r="I119" s="86" t="s">
        <v>92</v>
      </c>
    </row>
    <row r="120" spans="1:10" ht="36" customHeight="1">
      <c r="A120" s="81"/>
      <c r="B120" s="83"/>
      <c r="C120" s="74"/>
      <c r="D120" s="74"/>
      <c r="E120" s="74"/>
      <c r="F120" s="74"/>
      <c r="G120" s="74"/>
      <c r="H120" s="75"/>
      <c r="I120" s="87"/>
    </row>
    <row r="121" spans="1:10" ht="16.5" thickBot="1">
      <c r="A121" s="78"/>
      <c r="B121" s="113">
        <f>SUM(I65)</f>
        <v>0</v>
      </c>
      <c r="C121" s="114">
        <f>SUM(I73)</f>
        <v>0</v>
      </c>
      <c r="D121" s="114">
        <f>SUM(I81)</f>
        <v>0</v>
      </c>
      <c r="E121" s="114">
        <f>SUM(I89)</f>
        <v>0</v>
      </c>
      <c r="F121" s="114">
        <f>SUM(I97)</f>
        <v>0</v>
      </c>
      <c r="G121" s="114">
        <f>SUM(I105)</f>
        <v>0</v>
      </c>
      <c r="H121" s="116">
        <f>SUM(I113)</f>
        <v>0</v>
      </c>
      <c r="I121" s="117">
        <f>SUM(B121:H121)</f>
        <v>0</v>
      </c>
    </row>
  </sheetData>
  <dataConsolidate/>
  <mergeCells count="55">
    <mergeCell ref="A111:I111"/>
    <mergeCell ref="E25:F25"/>
    <mergeCell ref="E26:F26"/>
    <mergeCell ref="A27:I27"/>
    <mergeCell ref="A36:I36"/>
    <mergeCell ref="A38:F38"/>
    <mergeCell ref="A32:I32"/>
    <mergeCell ref="A30:D30"/>
    <mergeCell ref="E30:F30"/>
    <mergeCell ref="G30:H30"/>
    <mergeCell ref="A107:I107"/>
    <mergeCell ref="A22:I22"/>
    <mergeCell ref="C18:I18"/>
    <mergeCell ref="A103:I103"/>
    <mergeCell ref="A105:G105"/>
    <mergeCell ref="I28:I30"/>
    <mergeCell ref="I37:I38"/>
    <mergeCell ref="A29:F29"/>
    <mergeCell ref="A44:I44"/>
    <mergeCell ref="A46:F46"/>
    <mergeCell ref="A48:I48"/>
    <mergeCell ref="I45:I46"/>
    <mergeCell ref="C19:I19"/>
    <mergeCell ref="A113:G113"/>
    <mergeCell ref="A10:I10"/>
    <mergeCell ref="A9:I9"/>
    <mergeCell ref="A8:I8"/>
    <mergeCell ref="A12:I12"/>
    <mergeCell ref="A14:I14"/>
    <mergeCell ref="C16:I16"/>
    <mergeCell ref="C17:I17"/>
    <mergeCell ref="C20:I20"/>
    <mergeCell ref="E28:F28"/>
    <mergeCell ref="A81:G81"/>
    <mergeCell ref="A89:G89"/>
    <mergeCell ref="A95:J95"/>
    <mergeCell ref="D52:F52"/>
    <mergeCell ref="A40:I40"/>
    <mergeCell ref="A23:I23"/>
    <mergeCell ref="B119:H119"/>
    <mergeCell ref="A115:J115"/>
    <mergeCell ref="A56:I56"/>
    <mergeCell ref="A58:I58"/>
    <mergeCell ref="A63:I63"/>
    <mergeCell ref="A97:G97"/>
    <mergeCell ref="A83:I83"/>
    <mergeCell ref="A87:I87"/>
    <mergeCell ref="A91:I91"/>
    <mergeCell ref="A67:I67"/>
    <mergeCell ref="A99:I99"/>
    <mergeCell ref="A79:I79"/>
    <mergeCell ref="A75:I75"/>
    <mergeCell ref="A65:G65"/>
    <mergeCell ref="A73:G73"/>
    <mergeCell ref="A71:I71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1" max="9" man="1"/>
    <brk id="55" max="9" man="1"/>
    <brk id="81" max="9" man="1"/>
    <brk id="106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4" r:id="rId14"/>
    <oleObject progId="Equation.3" shapeId="3085" r:id="rId15"/>
    <oleObject progId="Equation.3" shapeId="3086" r:id="rId16"/>
    <oleObject progId="Equation.3" shapeId="3087" r:id="rId17"/>
    <oleObject progId="Equation.3" shapeId="3088" r:id="rId18"/>
    <oleObject progId="Equation.3" shapeId="3089" r:id="rId19"/>
    <oleObject progId="Equation.3" shapeId="3090" r:id="rId20"/>
    <oleObject progId="Equation.3" shapeId="3091" r:id="rId21"/>
    <oleObject progId="Equation.3" shapeId="3092" r:id="rId22"/>
    <oleObject progId="Equation.3" shapeId="3093" r:id="rId23"/>
    <oleObject progId="Equation.3" shapeId="3094" r:id="rId24"/>
    <oleObject progId="Equation.3" shapeId="3095" r:id="rId2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16" zoomScale="80" zoomScaleNormal="80" zoomScaleSheetLayoutView="80" workbookViewId="0">
      <selection activeCell="K33" sqref="K33"/>
    </sheetView>
  </sheetViews>
  <sheetFormatPr defaultRowHeight="15.75"/>
  <cols>
    <col min="1" max="1" width="5.7109375" style="1" customWidth="1"/>
    <col min="2" max="2" width="37.7109375" style="1" customWidth="1"/>
    <col min="3" max="3" width="19.5703125" style="1" customWidth="1"/>
    <col min="4" max="4" width="11.42578125" style="1" customWidth="1"/>
    <col min="5" max="7" width="10.5703125" style="1" customWidth="1"/>
    <col min="8" max="8" width="31.140625" style="1" customWidth="1"/>
    <col min="9" max="9" width="33.7109375" style="1" customWidth="1"/>
    <col min="10" max="10" width="18.7109375" style="1" customWidth="1"/>
    <col min="11" max="11" width="45.710937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5">
      <c r="A1" s="267" t="s">
        <v>72</v>
      </c>
      <c r="B1" s="267"/>
      <c r="C1" s="267"/>
      <c r="D1" s="267"/>
      <c r="E1" s="267"/>
      <c r="F1" s="267"/>
      <c r="G1" s="267"/>
      <c r="H1" s="267"/>
      <c r="I1" s="267"/>
      <c r="J1" s="267"/>
    </row>
    <row r="3" spans="1:15" ht="21.75" customHeight="1">
      <c r="C3" s="36"/>
      <c r="D3" s="59"/>
      <c r="F3" s="58"/>
      <c r="G3" s="35"/>
    </row>
    <row r="4" spans="1:15" ht="16.5" thickBot="1"/>
    <row r="5" spans="1:15" ht="87" customHeight="1">
      <c r="B5" s="118" t="s">
        <v>91</v>
      </c>
      <c r="C5" s="118" t="s">
        <v>93</v>
      </c>
      <c r="D5" s="268" t="s">
        <v>94</v>
      </c>
      <c r="E5" s="269"/>
    </row>
    <row r="6" spans="1:15" ht="32.25" customHeight="1" thickBot="1">
      <c r="B6" s="119"/>
      <c r="C6" s="119"/>
      <c r="D6" s="263"/>
      <c r="E6" s="264"/>
    </row>
    <row r="7" spans="1:15" ht="16.5" thickBot="1">
      <c r="B7" s="115">
        <f>SUM('Норматив затрат (2)'!G54)</f>
        <v>37.136689199453095</v>
      </c>
      <c r="C7" s="115">
        <f>SUM('Норматив затрат (2)'!I121)</f>
        <v>0</v>
      </c>
      <c r="D7" s="265">
        <f>SUM(B7:C7)</f>
        <v>37.136689199453095</v>
      </c>
      <c r="E7" s="266"/>
    </row>
    <row r="9" spans="1:15" ht="15.75" customHeight="1">
      <c r="A9" s="255" t="s">
        <v>73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</row>
    <row r="10" spans="1:15" ht="15.75" customHeight="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9"/>
    </row>
    <row r="11" spans="1:15" ht="15.75" customHeight="1">
      <c r="A11" s="270" t="s">
        <v>103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</row>
    <row r="12" spans="1:15" ht="16.5" thickBot="1"/>
    <row r="13" spans="1:15" ht="99" customHeight="1" thickBot="1">
      <c r="A13" s="272" t="s">
        <v>83</v>
      </c>
      <c r="B13" s="273" t="s">
        <v>74</v>
      </c>
      <c r="C13" s="273" t="s">
        <v>75</v>
      </c>
      <c r="D13" s="276" t="s">
        <v>76</v>
      </c>
      <c r="E13" s="277"/>
      <c r="F13" s="277"/>
      <c r="G13" s="278"/>
      <c r="H13" s="279" t="s">
        <v>87</v>
      </c>
      <c r="I13" s="273" t="s">
        <v>88</v>
      </c>
      <c r="J13" s="273" t="s">
        <v>77</v>
      </c>
      <c r="K13" s="273" t="s">
        <v>89</v>
      </c>
      <c r="L13" s="273" t="s">
        <v>82</v>
      </c>
      <c r="M13" s="272" t="s">
        <v>90</v>
      </c>
    </row>
    <row r="14" spans="1:15" ht="48" customHeight="1" thickBot="1">
      <c r="A14" s="272"/>
      <c r="B14" s="275"/>
      <c r="C14" s="275"/>
      <c r="D14" s="100" t="s">
        <v>78</v>
      </c>
      <c r="E14" s="101" t="s">
        <v>79</v>
      </c>
      <c r="F14" s="101" t="s">
        <v>80</v>
      </c>
      <c r="G14" s="102" t="s">
        <v>81</v>
      </c>
      <c r="H14" s="280"/>
      <c r="I14" s="275"/>
      <c r="J14" s="275"/>
      <c r="K14" s="274"/>
      <c r="L14" s="274"/>
      <c r="M14" s="272"/>
    </row>
    <row r="15" spans="1:15" ht="16.5" thickBot="1">
      <c r="A15" s="135">
        <v>1</v>
      </c>
      <c r="B15" s="136">
        <v>2</v>
      </c>
      <c r="C15" s="137">
        <v>3</v>
      </c>
      <c r="D15" s="67">
        <v>4</v>
      </c>
      <c r="E15" s="68">
        <v>5</v>
      </c>
      <c r="F15" s="68">
        <v>6</v>
      </c>
      <c r="G15" s="69">
        <v>7</v>
      </c>
      <c r="H15" s="137">
        <v>8</v>
      </c>
      <c r="I15" s="137">
        <v>9</v>
      </c>
      <c r="J15" s="137" t="s">
        <v>84</v>
      </c>
      <c r="K15" s="60" t="s">
        <v>86</v>
      </c>
      <c r="L15" s="61" t="s">
        <v>85</v>
      </c>
      <c r="M15" s="135">
        <v>13</v>
      </c>
    </row>
    <row r="16" spans="1:15" ht="95.25" thickBot="1">
      <c r="A16" s="94">
        <v>1</v>
      </c>
      <c r="B16" s="93" t="s">
        <v>114</v>
      </c>
      <c r="C16" s="137" t="s">
        <v>95</v>
      </c>
      <c r="D16" s="70">
        <f>D7</f>
        <v>37.136689199453095</v>
      </c>
      <c r="E16" s="71">
        <f>SUM('Норматив затрат (2)'!D54)</f>
        <v>37.028292876674747</v>
      </c>
      <c r="F16" s="71">
        <f>SUM('Норматив затрат (2)'!B121)</f>
        <v>0</v>
      </c>
      <c r="G16" s="72">
        <f>SUM('Норматив затрат (2)'!C121)</f>
        <v>0</v>
      </c>
      <c r="H16" s="62">
        <f>'Норматив затрат (2)'!B17</f>
        <v>16025.7</v>
      </c>
      <c r="I16" s="62">
        <f>SUM('Норматив затрат (2)'!B18)</f>
        <v>21407</v>
      </c>
      <c r="J16" s="63">
        <f>H16/I16</f>
        <v>0.74861961040781055</v>
      </c>
      <c r="K16" s="64">
        <f>F16+G16</f>
        <v>0</v>
      </c>
      <c r="L16" s="196">
        <v>0</v>
      </c>
      <c r="M16" s="126">
        <f>(E16/D16)*J16+(1-E16/D16)*L16</f>
        <v>0.74643450412404522</v>
      </c>
      <c r="O16" s="151"/>
    </row>
    <row r="18" spans="1:13">
      <c r="A18" s="222" t="s">
        <v>104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</row>
    <row r="19" spans="1:13" ht="16.5" thickBot="1"/>
    <row r="20" spans="1:13" ht="63">
      <c r="G20" s="86" t="s">
        <v>83</v>
      </c>
      <c r="H20" s="127" t="s">
        <v>74</v>
      </c>
      <c r="I20" s="127" t="s">
        <v>97</v>
      </c>
      <c r="J20" s="128" t="s">
        <v>96</v>
      </c>
    </row>
    <row r="21" spans="1:13" ht="16.5" thickBot="1">
      <c r="G21" s="92">
        <v>1</v>
      </c>
      <c r="H21" s="89">
        <v>2</v>
      </c>
      <c r="I21" s="89">
        <v>3</v>
      </c>
      <c r="J21" s="91">
        <v>4</v>
      </c>
    </row>
    <row r="22" spans="1:13" ht="101.25" customHeight="1" thickBot="1">
      <c r="G22" s="154">
        <v>1</v>
      </c>
      <c r="H22" s="214" t="s">
        <v>114</v>
      </c>
      <c r="I22" s="197" t="s">
        <v>107</v>
      </c>
      <c r="J22" s="198">
        <v>1</v>
      </c>
    </row>
    <row r="24" spans="1:13">
      <c r="A24" s="255" t="s">
        <v>99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</row>
    <row r="25" spans="1:13" ht="16.5" thickBot="1"/>
    <row r="26" spans="1:13" ht="100.5" customHeight="1">
      <c r="A26" s="96" t="s">
        <v>83</v>
      </c>
      <c r="B26" s="127" t="s">
        <v>74</v>
      </c>
      <c r="C26" s="127" t="s">
        <v>97</v>
      </c>
      <c r="D26" s="271" t="s">
        <v>100</v>
      </c>
      <c r="E26" s="271"/>
      <c r="F26" s="271" t="s">
        <v>101</v>
      </c>
      <c r="G26" s="271"/>
      <c r="H26" s="133" t="s">
        <v>96</v>
      </c>
      <c r="I26" s="133" t="s">
        <v>90</v>
      </c>
      <c r="J26" s="39" t="s">
        <v>94</v>
      </c>
    </row>
    <row r="27" spans="1:13" ht="16.5" thickBot="1">
      <c r="A27" s="97">
        <v>1</v>
      </c>
      <c r="B27" s="95">
        <v>2</v>
      </c>
      <c r="C27" s="95">
        <v>3</v>
      </c>
      <c r="D27" s="285">
        <v>3</v>
      </c>
      <c r="E27" s="285"/>
      <c r="F27" s="282">
        <v>4</v>
      </c>
      <c r="G27" s="282"/>
      <c r="H27" s="134">
        <v>5</v>
      </c>
      <c r="I27" s="134">
        <v>6</v>
      </c>
      <c r="J27" s="99" t="s">
        <v>102</v>
      </c>
    </row>
    <row r="28" spans="1:13" ht="72.75" customHeight="1" thickBot="1">
      <c r="A28" s="209">
        <v>1</v>
      </c>
      <c r="B28" s="215" t="s">
        <v>114</v>
      </c>
      <c r="C28" s="211" t="s">
        <v>107</v>
      </c>
      <c r="D28" s="281" t="s">
        <v>95</v>
      </c>
      <c r="E28" s="281"/>
      <c r="F28" s="283">
        <f>SUM(D16)</f>
        <v>37.136689199453095</v>
      </c>
      <c r="G28" s="284"/>
      <c r="H28" s="212">
        <f>SUM(J22)</f>
        <v>1</v>
      </c>
      <c r="I28" s="212">
        <f>SUM(M16)</f>
        <v>0.74643450412404522</v>
      </c>
      <c r="J28" s="213">
        <f>F28*H28*I28</f>
        <v>27.720106187402557</v>
      </c>
    </row>
    <row r="30" spans="1:13" ht="52.5" customHeight="1">
      <c r="F30" s="254" t="s">
        <v>114</v>
      </c>
      <c r="G30" s="254"/>
      <c r="H30" s="254"/>
      <c r="I30" s="254"/>
      <c r="J30" s="153">
        <f>J28*'Норматив затрат (2)'!B16</f>
        <v>2713798.3957467102</v>
      </c>
    </row>
    <row r="39" ht="47.25" customHeight="1"/>
    <row r="41" ht="29.25" customHeight="1"/>
  </sheetData>
  <mergeCells count="25">
    <mergeCell ref="A1:J1"/>
    <mergeCell ref="D5:E5"/>
    <mergeCell ref="A11:M11"/>
    <mergeCell ref="A9:M9"/>
    <mergeCell ref="A18:M18"/>
    <mergeCell ref="H13:H14"/>
    <mergeCell ref="I13:I14"/>
    <mergeCell ref="J13:J14"/>
    <mergeCell ref="D6:E6"/>
    <mergeCell ref="D7:E7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F30:I30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4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121"/>
  <sheetViews>
    <sheetView view="pageBreakPreview" zoomScale="80" zoomScaleSheetLayoutView="80" workbookViewId="0">
      <selection activeCell="A9" sqref="A9:I9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42578125" style="1" customWidth="1"/>
    <col min="10" max="10" width="17.5703125" style="1" customWidth="1"/>
    <col min="11" max="13" width="9.140625" style="1"/>
    <col min="14" max="14" width="13" style="1" bestFit="1" customWidth="1"/>
    <col min="15" max="16384" width="9.140625" style="1"/>
  </cols>
  <sheetData>
    <row r="1" spans="1:12" s="151" customFormat="1">
      <c r="I1" s="151" t="s">
        <v>109</v>
      </c>
    </row>
    <row r="2" spans="1:12" s="151" customFormat="1" ht="60" customHeight="1">
      <c r="I2" s="151" t="s">
        <v>110</v>
      </c>
    </row>
    <row r="3" spans="1:12" s="151" customFormat="1"/>
    <row r="4" spans="1:12" s="151" customFormat="1">
      <c r="I4" s="174"/>
      <c r="J4" s="151" t="s">
        <v>111</v>
      </c>
    </row>
    <row r="5" spans="1:12" s="151" customFormat="1"/>
    <row r="6" spans="1:12" s="151" customFormat="1">
      <c r="I6" s="202" t="s">
        <v>163</v>
      </c>
    </row>
    <row r="7" spans="1:12" s="151" customFormat="1"/>
    <row r="8" spans="1:12" ht="15.75" customHeight="1">
      <c r="A8" s="258" t="s">
        <v>168</v>
      </c>
      <c r="B8" s="258"/>
      <c r="C8" s="258"/>
      <c r="D8" s="258"/>
      <c r="E8" s="258"/>
      <c r="F8" s="258"/>
      <c r="G8" s="258"/>
      <c r="H8" s="258"/>
      <c r="I8" s="258"/>
      <c r="J8" s="2"/>
      <c r="K8" s="2"/>
      <c r="L8" s="2"/>
    </row>
    <row r="9" spans="1:12" ht="15.75" customHeight="1">
      <c r="A9" s="257" t="s">
        <v>160</v>
      </c>
      <c r="B9" s="257"/>
      <c r="C9" s="257"/>
      <c r="D9" s="257"/>
      <c r="E9" s="257"/>
      <c r="F9" s="257"/>
      <c r="G9" s="257"/>
      <c r="H9" s="257"/>
      <c r="I9" s="257"/>
      <c r="J9" s="4"/>
      <c r="K9" s="4"/>
      <c r="L9" s="4"/>
    </row>
    <row r="10" spans="1:12">
      <c r="A10" s="256" t="s">
        <v>0</v>
      </c>
      <c r="B10" s="256"/>
      <c r="C10" s="256"/>
      <c r="D10" s="256"/>
      <c r="E10" s="256"/>
      <c r="F10" s="256"/>
      <c r="G10" s="256"/>
      <c r="H10" s="256"/>
      <c r="I10" s="256"/>
      <c r="J10" s="3"/>
      <c r="K10" s="3"/>
      <c r="L10" s="3"/>
    </row>
    <row r="12" spans="1:12">
      <c r="A12" s="255" t="s">
        <v>15</v>
      </c>
      <c r="B12" s="255"/>
      <c r="C12" s="255"/>
      <c r="D12" s="255"/>
      <c r="E12" s="255"/>
      <c r="F12" s="255"/>
      <c r="G12" s="255"/>
      <c r="H12" s="255"/>
      <c r="I12" s="255"/>
    </row>
    <row r="14" spans="1:12">
      <c r="A14" s="222" t="s">
        <v>16</v>
      </c>
      <c r="B14" s="222"/>
      <c r="C14" s="222"/>
      <c r="D14" s="222"/>
      <c r="E14" s="222"/>
      <c r="F14" s="222"/>
      <c r="G14" s="222"/>
      <c r="H14" s="222"/>
      <c r="I14" s="222"/>
    </row>
    <row r="16" spans="1:12">
      <c r="B16" s="45">
        <v>50</v>
      </c>
      <c r="C16" s="254" t="s">
        <v>170</v>
      </c>
      <c r="D16" s="254"/>
      <c r="E16" s="254"/>
      <c r="F16" s="254"/>
      <c r="G16" s="254"/>
      <c r="H16" s="254"/>
      <c r="I16" s="254"/>
    </row>
    <row r="17" spans="1:12" ht="32.25" customHeight="1">
      <c r="B17" s="46">
        <f>'Норматив затрат'!B17</f>
        <v>16025.7</v>
      </c>
      <c r="C17" s="254" t="s">
        <v>162</v>
      </c>
      <c r="D17" s="254"/>
      <c r="E17" s="254"/>
      <c r="F17" s="254"/>
      <c r="G17" s="254"/>
      <c r="H17" s="254"/>
      <c r="I17" s="254"/>
    </row>
    <row r="18" spans="1:12" ht="32.25" customHeight="1">
      <c r="B18" s="46">
        <f>'Норматив затрат'!B18</f>
        <v>21407</v>
      </c>
      <c r="C18" s="254" t="s">
        <v>98</v>
      </c>
      <c r="D18" s="254"/>
      <c r="E18" s="254"/>
      <c r="F18" s="254"/>
      <c r="G18" s="254"/>
      <c r="H18" s="254"/>
      <c r="I18" s="254"/>
    </row>
    <row r="19" spans="1:12" ht="32.25" customHeight="1">
      <c r="B19" s="208">
        <f>C28</f>
        <v>5910</v>
      </c>
      <c r="C19" s="254" t="s">
        <v>152</v>
      </c>
      <c r="D19" s="254"/>
      <c r="E19" s="254"/>
      <c r="F19" s="254"/>
      <c r="G19" s="254"/>
      <c r="H19" s="254"/>
      <c r="I19" s="254"/>
      <c r="L19" s="45">
        <v>3795</v>
      </c>
    </row>
    <row r="20" spans="1:12" ht="31.5" customHeight="1">
      <c r="B20" s="120">
        <f>E30</f>
        <v>118.2</v>
      </c>
      <c r="C20" s="254" t="s">
        <v>105</v>
      </c>
      <c r="D20" s="254"/>
      <c r="E20" s="254"/>
      <c r="F20" s="254"/>
      <c r="G20" s="254"/>
      <c r="H20" s="254"/>
      <c r="I20" s="254"/>
    </row>
    <row r="21" spans="1:12">
      <c r="B21" s="9"/>
      <c r="C21" s="141"/>
      <c r="D21" s="141"/>
      <c r="E21" s="141"/>
      <c r="F21" s="141"/>
      <c r="G21" s="141"/>
      <c r="H21" s="141"/>
      <c r="I21" s="141"/>
    </row>
    <row r="22" spans="1:12">
      <c r="A22" s="255" t="s">
        <v>32</v>
      </c>
      <c r="B22" s="255"/>
      <c r="C22" s="255"/>
      <c r="D22" s="255"/>
      <c r="E22" s="255"/>
      <c r="F22" s="255"/>
      <c r="G22" s="255"/>
      <c r="H22" s="255"/>
      <c r="I22" s="255"/>
    </row>
    <row r="23" spans="1:12">
      <c r="A23" s="244" t="s">
        <v>18</v>
      </c>
      <c r="B23" s="244"/>
      <c r="C23" s="244"/>
      <c r="D23" s="244"/>
      <c r="E23" s="244"/>
      <c r="F23" s="244"/>
      <c r="G23" s="244"/>
      <c r="H23" s="244"/>
      <c r="I23" s="244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85" t="s">
        <v>153</v>
      </c>
      <c r="C25" s="139" t="s">
        <v>3</v>
      </c>
      <c r="D25" s="139" t="s">
        <v>4</v>
      </c>
      <c r="E25" s="239" t="s">
        <v>5</v>
      </c>
      <c r="F25" s="239"/>
      <c r="G25" s="139" t="s">
        <v>6</v>
      </c>
      <c r="H25" s="139" t="s">
        <v>7</v>
      </c>
      <c r="I25" s="15" t="s">
        <v>8</v>
      </c>
    </row>
    <row r="26" spans="1:12" ht="16.5" thickBot="1">
      <c r="A26" s="16">
        <v>1</v>
      </c>
      <c r="B26" s="140">
        <v>2</v>
      </c>
      <c r="C26" s="140">
        <v>3</v>
      </c>
      <c r="D26" s="140">
        <v>4</v>
      </c>
      <c r="E26" s="240" t="s">
        <v>20</v>
      </c>
      <c r="F26" s="240"/>
      <c r="G26" s="140">
        <v>6</v>
      </c>
      <c r="H26" s="140" t="s">
        <v>9</v>
      </c>
      <c r="I26" s="18">
        <v>8</v>
      </c>
    </row>
    <row r="27" spans="1:12" ht="16.5" thickBot="1">
      <c r="A27" s="241" t="s">
        <v>22</v>
      </c>
      <c r="B27" s="242"/>
      <c r="C27" s="242"/>
      <c r="D27" s="242"/>
      <c r="E27" s="242"/>
      <c r="F27" s="242"/>
      <c r="G27" s="242"/>
      <c r="H27" s="242"/>
      <c r="I27" s="243"/>
    </row>
    <row r="28" spans="1:12" ht="116.25" customHeight="1" thickBot="1">
      <c r="A28" s="27">
        <v>1</v>
      </c>
      <c r="B28" s="152" t="s">
        <v>115</v>
      </c>
      <c r="C28" s="121">
        <v>5910</v>
      </c>
      <c r="D28" s="31">
        <f>B16</f>
        <v>50</v>
      </c>
      <c r="E28" s="252">
        <f>C28/D28</f>
        <v>118.2</v>
      </c>
      <c r="F28" s="253"/>
      <c r="G28" s="20">
        <f>B17*12*1.302/1973</f>
        <v>126.90599939178917</v>
      </c>
      <c r="H28" s="20">
        <f>E28*G28</f>
        <v>15000.28912810948</v>
      </c>
      <c r="I28" s="250" t="s">
        <v>167</v>
      </c>
    </row>
    <row r="29" spans="1:12" ht="32.25" customHeight="1" thickBot="1">
      <c r="A29" s="223" t="s">
        <v>24</v>
      </c>
      <c r="B29" s="224"/>
      <c r="C29" s="224"/>
      <c r="D29" s="224"/>
      <c r="E29" s="224"/>
      <c r="F29" s="224"/>
      <c r="G29" s="34"/>
      <c r="H29" s="23">
        <f>SUM(H28:H28)</f>
        <v>15000.28912810948</v>
      </c>
      <c r="I29" s="233"/>
    </row>
    <row r="30" spans="1:12" ht="32.25" customHeight="1" thickBot="1">
      <c r="A30" s="245" t="s">
        <v>21</v>
      </c>
      <c r="B30" s="246"/>
      <c r="C30" s="246"/>
      <c r="D30" s="247"/>
      <c r="E30" s="248">
        <f>SUM(E28:F28)</f>
        <v>118.2</v>
      </c>
      <c r="F30" s="249"/>
      <c r="G30" s="249"/>
      <c r="H30" s="249"/>
      <c r="I30" s="251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 ht="32.25" customHeight="1">
      <c r="A32" s="244" t="s">
        <v>19</v>
      </c>
      <c r="B32" s="244"/>
      <c r="C32" s="244"/>
      <c r="D32" s="244"/>
      <c r="E32" s="244"/>
      <c r="F32" s="244"/>
      <c r="G32" s="244"/>
      <c r="H32" s="244"/>
      <c r="I32" s="244"/>
    </row>
    <row r="33" spans="1:9" ht="16.5" thickBot="1"/>
    <row r="34" spans="1:9" ht="79.5" thickBot="1">
      <c r="A34" s="12" t="s">
        <v>1</v>
      </c>
      <c r="B34" s="139" t="s">
        <v>28</v>
      </c>
      <c r="C34" s="139" t="s">
        <v>10</v>
      </c>
      <c r="D34" s="139" t="s">
        <v>4</v>
      </c>
      <c r="E34" s="139" t="s">
        <v>11</v>
      </c>
      <c r="F34" s="139" t="s">
        <v>12</v>
      </c>
      <c r="G34" s="139" t="s">
        <v>13</v>
      </c>
      <c r="H34" s="139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229" t="s">
        <v>23</v>
      </c>
      <c r="B36" s="230"/>
      <c r="C36" s="230"/>
      <c r="D36" s="230"/>
      <c r="E36" s="230"/>
      <c r="F36" s="230"/>
      <c r="G36" s="230"/>
      <c r="H36" s="230"/>
      <c r="I36" s="231"/>
    </row>
    <row r="37" spans="1:9" ht="56.25" customHeight="1" thickBot="1">
      <c r="A37" s="29" t="s">
        <v>107</v>
      </c>
      <c r="B37" s="30" t="s">
        <v>107</v>
      </c>
      <c r="C37" s="122">
        <v>0</v>
      </c>
      <c r="D37" s="32">
        <f>B16</f>
        <v>50</v>
      </c>
      <c r="E37" s="33">
        <f>C37/D37</f>
        <v>0</v>
      </c>
      <c r="F37" s="122">
        <v>0</v>
      </c>
      <c r="G37" s="123">
        <v>0</v>
      </c>
      <c r="H37" s="21">
        <v>0</v>
      </c>
      <c r="I37" s="232" t="s">
        <v>25</v>
      </c>
    </row>
    <row r="38" spans="1:9" ht="32.25" customHeight="1" thickBot="1">
      <c r="A38" s="223" t="s">
        <v>29</v>
      </c>
      <c r="B38" s="224"/>
      <c r="C38" s="224"/>
      <c r="D38" s="224"/>
      <c r="E38" s="224"/>
      <c r="F38" s="225"/>
      <c r="G38" s="22"/>
      <c r="H38" s="23">
        <f>SUM(H37:H37)</f>
        <v>0</v>
      </c>
      <c r="I38" s="251"/>
    </row>
    <row r="40" spans="1:9">
      <c r="A40" s="222" t="s">
        <v>26</v>
      </c>
      <c r="B40" s="222"/>
      <c r="C40" s="222"/>
      <c r="D40" s="222"/>
      <c r="E40" s="222"/>
      <c r="F40" s="222"/>
      <c r="G40" s="222"/>
      <c r="H40" s="222"/>
      <c r="I40" s="222"/>
    </row>
    <row r="41" spans="1:9" ht="16.5" thickBot="1"/>
    <row r="42" spans="1:9" ht="79.5" thickBot="1">
      <c r="A42" s="12" t="s">
        <v>1</v>
      </c>
      <c r="B42" s="139" t="s">
        <v>28</v>
      </c>
      <c r="C42" s="139" t="s">
        <v>10</v>
      </c>
      <c r="D42" s="139" t="s">
        <v>4</v>
      </c>
      <c r="E42" s="139" t="s">
        <v>11</v>
      </c>
      <c r="F42" s="139" t="s">
        <v>12</v>
      </c>
      <c r="G42" s="139" t="s">
        <v>13</v>
      </c>
      <c r="H42" s="139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20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229" t="s">
        <v>27</v>
      </c>
      <c r="B44" s="230"/>
      <c r="C44" s="230"/>
      <c r="D44" s="230"/>
      <c r="E44" s="230"/>
      <c r="F44" s="230"/>
      <c r="G44" s="230"/>
      <c r="H44" s="230"/>
      <c r="I44" s="231"/>
    </row>
    <row r="45" spans="1:9" s="151" customFormat="1" ht="56.25" customHeight="1" thickBot="1">
      <c r="A45" s="152">
        <v>1</v>
      </c>
      <c r="B45" s="152" t="s">
        <v>140</v>
      </c>
      <c r="C45" s="155">
        <v>1</v>
      </c>
      <c r="D45" s="32">
        <f>SUM(B16)</f>
        <v>50</v>
      </c>
      <c r="E45" s="33">
        <f>C45/D45</f>
        <v>0.02</v>
      </c>
      <c r="F45" s="155">
        <v>1</v>
      </c>
      <c r="G45" s="156">
        <v>11200</v>
      </c>
      <c r="H45" s="21">
        <f>E45*G45/F45</f>
        <v>224</v>
      </c>
      <c r="I45" s="232" t="s">
        <v>25</v>
      </c>
    </row>
    <row r="46" spans="1:9" ht="25.5" customHeight="1" thickBot="1">
      <c r="A46" s="223" t="s">
        <v>30</v>
      </c>
      <c r="B46" s="224"/>
      <c r="C46" s="224"/>
      <c r="D46" s="224"/>
      <c r="E46" s="224"/>
      <c r="F46" s="225"/>
      <c r="G46" s="22"/>
      <c r="H46" s="23">
        <f>SUM(H45:H45)</f>
        <v>224</v>
      </c>
      <c r="I46" s="235"/>
    </row>
    <row r="48" spans="1:9">
      <c r="A48" s="222" t="s">
        <v>31</v>
      </c>
      <c r="B48" s="222"/>
      <c r="C48" s="222"/>
      <c r="D48" s="222"/>
      <c r="E48" s="222"/>
      <c r="F48" s="222"/>
      <c r="G48" s="222"/>
      <c r="H48" s="222"/>
      <c r="I48" s="222"/>
    </row>
    <row r="50" spans="1:9">
      <c r="B50"/>
      <c r="C50" s="36"/>
      <c r="D50" s="35"/>
      <c r="E50" s="35"/>
      <c r="F50" s="35"/>
      <c r="H50" s="35"/>
      <c r="I50" s="141"/>
    </row>
    <row r="51" spans="1:9" ht="16.5" thickBot="1">
      <c r="B51"/>
      <c r="C51" s="36"/>
      <c r="D51" s="35"/>
      <c r="E51" s="35"/>
      <c r="F51" s="35"/>
      <c r="H51" s="35"/>
      <c r="I51" s="141"/>
    </row>
    <row r="52" spans="1:9" ht="35.25" customHeight="1">
      <c r="A52" s="81"/>
      <c r="B52" s="82"/>
      <c r="D52" s="226" t="s">
        <v>91</v>
      </c>
      <c r="E52" s="227"/>
      <c r="F52" s="228"/>
      <c r="G52" s="85" t="s">
        <v>92</v>
      </c>
      <c r="H52" s="35"/>
      <c r="I52" s="141"/>
    </row>
    <row r="53" spans="1:9" ht="35.25" customHeight="1">
      <c r="A53" s="81"/>
      <c r="B53" s="82"/>
      <c r="D53" s="80"/>
      <c r="E53" s="76"/>
      <c r="F53" s="77"/>
      <c r="G53" s="84"/>
      <c r="H53" s="35"/>
      <c r="I53" s="141"/>
    </row>
    <row r="54" spans="1:9" ht="16.5" thickBot="1">
      <c r="A54" s="78"/>
      <c r="B54" s="79"/>
      <c r="D54" s="106">
        <f>SUM(H29)</f>
        <v>15000.28912810948</v>
      </c>
      <c r="E54" s="107">
        <f>SUM(H38)</f>
        <v>0</v>
      </c>
      <c r="F54" s="108">
        <f>SUM(H46)</f>
        <v>224</v>
      </c>
      <c r="G54" s="108">
        <f>SUM(D54:F54)</f>
        <v>15224.28912810948</v>
      </c>
      <c r="H54" s="35"/>
      <c r="I54" s="141"/>
    </row>
    <row r="55" spans="1:9">
      <c r="B55"/>
      <c r="C55" s="36"/>
      <c r="D55" s="35"/>
      <c r="E55" s="35"/>
      <c r="F55" s="35"/>
      <c r="H55" s="35"/>
      <c r="I55" s="141"/>
    </row>
    <row r="56" spans="1:9" ht="31.5" customHeight="1">
      <c r="A56" s="255" t="s">
        <v>33</v>
      </c>
      <c r="B56" s="255"/>
      <c r="C56" s="255"/>
      <c r="D56" s="255"/>
      <c r="E56" s="255"/>
      <c r="F56" s="255"/>
      <c r="G56" s="255"/>
      <c r="H56" s="255"/>
      <c r="I56" s="255"/>
    </row>
    <row r="58" spans="1:9">
      <c r="A58" s="259" t="s">
        <v>34</v>
      </c>
      <c r="B58" s="259"/>
      <c r="C58" s="259"/>
      <c r="D58" s="259"/>
      <c r="E58" s="259"/>
      <c r="F58" s="259"/>
      <c r="G58" s="259"/>
      <c r="H58" s="259"/>
      <c r="I58" s="259"/>
    </row>
    <row r="59" spans="1:9" ht="16.5" thickBot="1"/>
    <row r="60" spans="1:9" ht="16.5" hidden="1" thickBot="1"/>
    <row r="61" spans="1:9" ht="91.5" customHeight="1">
      <c r="A61" s="37" t="s">
        <v>1</v>
      </c>
      <c r="B61" s="146" t="s">
        <v>35</v>
      </c>
      <c r="C61" s="146" t="s">
        <v>36</v>
      </c>
      <c r="D61" s="146" t="s">
        <v>37</v>
      </c>
      <c r="E61" s="146" t="s">
        <v>38</v>
      </c>
      <c r="F61" s="146" t="s">
        <v>39</v>
      </c>
      <c r="G61" s="146" t="s">
        <v>40</v>
      </c>
      <c r="H61" s="146" t="s">
        <v>41</v>
      </c>
      <c r="I61" s="39" t="s">
        <v>42</v>
      </c>
    </row>
    <row r="62" spans="1:9" ht="16.5" thickBot="1">
      <c r="A62" s="40">
        <v>1</v>
      </c>
      <c r="B62" s="41">
        <v>1</v>
      </c>
      <c r="C62" s="41">
        <v>2</v>
      </c>
      <c r="D62" s="41">
        <v>3</v>
      </c>
      <c r="E62" s="41">
        <v>4</v>
      </c>
      <c r="F62" s="41">
        <v>5</v>
      </c>
      <c r="G62" s="41" t="s">
        <v>43</v>
      </c>
      <c r="H62" s="41">
        <v>7</v>
      </c>
      <c r="I62" s="42" t="s">
        <v>44</v>
      </c>
    </row>
    <row r="63" spans="1:9">
      <c r="A63" s="260" t="s">
        <v>45</v>
      </c>
      <c r="B63" s="261"/>
      <c r="C63" s="261"/>
      <c r="D63" s="261"/>
      <c r="E63" s="261"/>
      <c r="F63" s="261"/>
      <c r="G63" s="261"/>
      <c r="H63" s="261"/>
      <c r="I63" s="262"/>
    </row>
    <row r="64" spans="1:9" ht="16.5" thickBot="1">
      <c r="A64" s="6" t="s">
        <v>107</v>
      </c>
      <c r="B64" s="184" t="s">
        <v>107</v>
      </c>
      <c r="C64" s="152">
        <v>0</v>
      </c>
      <c r="D64" s="155">
        <v>0</v>
      </c>
      <c r="E64" s="19">
        <f>SUM(B19)</f>
        <v>5910</v>
      </c>
      <c r="F64" s="21">
        <f>SUM(B20)</f>
        <v>118.2</v>
      </c>
      <c r="G64" s="7">
        <f>D64*F64/E64</f>
        <v>0</v>
      </c>
      <c r="H64" s="156">
        <v>0</v>
      </c>
      <c r="I64" s="109">
        <f>G64*H64</f>
        <v>0</v>
      </c>
    </row>
    <row r="65" spans="1:9" ht="31.5" customHeight="1" thickBot="1">
      <c r="A65" s="223" t="s">
        <v>55</v>
      </c>
      <c r="B65" s="224"/>
      <c r="C65" s="224"/>
      <c r="D65" s="224"/>
      <c r="E65" s="224"/>
      <c r="F65" s="224"/>
      <c r="G65" s="225"/>
      <c r="H65" s="23"/>
      <c r="I65" s="111">
        <f>SUM(I64:I64)</f>
        <v>0</v>
      </c>
    </row>
    <row r="67" spans="1:9">
      <c r="A67" s="222" t="s">
        <v>49</v>
      </c>
      <c r="B67" s="222"/>
      <c r="C67" s="222"/>
      <c r="D67" s="222"/>
      <c r="E67" s="222"/>
      <c r="F67" s="222"/>
      <c r="G67" s="222"/>
      <c r="H67" s="222"/>
      <c r="I67" s="222"/>
    </row>
    <row r="68" spans="1:9" ht="16.5" thickBot="1"/>
    <row r="69" spans="1:9" ht="94.5">
      <c r="A69" s="37" t="s">
        <v>1</v>
      </c>
      <c r="B69" s="146" t="s">
        <v>35</v>
      </c>
      <c r="C69" s="146" t="s">
        <v>36</v>
      </c>
      <c r="D69" s="146" t="s">
        <v>37</v>
      </c>
      <c r="E69" s="146" t="s">
        <v>38</v>
      </c>
      <c r="F69" s="146" t="s">
        <v>39</v>
      </c>
      <c r="G69" s="146" t="s">
        <v>40</v>
      </c>
      <c r="H69" s="146" t="s">
        <v>41</v>
      </c>
      <c r="I69" s="39" t="s">
        <v>42</v>
      </c>
    </row>
    <row r="70" spans="1:9" ht="16.5" thickBot="1">
      <c r="A70" s="40">
        <v>1</v>
      </c>
      <c r="B70" s="41">
        <v>1</v>
      </c>
      <c r="C70" s="41">
        <v>2</v>
      </c>
      <c r="D70" s="41">
        <v>3</v>
      </c>
      <c r="E70" s="41">
        <v>4</v>
      </c>
      <c r="F70" s="41">
        <v>5</v>
      </c>
      <c r="G70" s="41" t="s">
        <v>43</v>
      </c>
      <c r="H70" s="41">
        <v>7</v>
      </c>
      <c r="I70" s="42" t="s">
        <v>44</v>
      </c>
    </row>
    <row r="71" spans="1:9">
      <c r="A71" s="236" t="s">
        <v>50</v>
      </c>
      <c r="B71" s="237"/>
      <c r="C71" s="237"/>
      <c r="D71" s="237"/>
      <c r="E71" s="237"/>
      <c r="F71" s="237"/>
      <c r="G71" s="237"/>
      <c r="H71" s="237"/>
      <c r="I71" s="238"/>
    </row>
    <row r="72" spans="1:9" ht="16.5" thickBot="1">
      <c r="A72" s="6" t="s">
        <v>107</v>
      </c>
      <c r="B72" s="175" t="s">
        <v>107</v>
      </c>
      <c r="C72" s="152">
        <v>0</v>
      </c>
      <c r="D72" s="122">
        <v>0</v>
      </c>
      <c r="E72" s="19">
        <f>SUM(B19)</f>
        <v>5910</v>
      </c>
      <c r="F72" s="21">
        <f>SUM(B20)</f>
        <v>118.2</v>
      </c>
      <c r="G72" s="7">
        <f>D72*F72/E72</f>
        <v>0</v>
      </c>
      <c r="H72" s="156">
        <v>0</v>
      </c>
      <c r="I72" s="109">
        <f>G72*H72</f>
        <v>0</v>
      </c>
    </row>
    <row r="73" spans="1:9" ht="32.25" customHeight="1" thickBot="1">
      <c r="A73" s="223" t="s">
        <v>56</v>
      </c>
      <c r="B73" s="224"/>
      <c r="C73" s="224"/>
      <c r="D73" s="224"/>
      <c r="E73" s="224"/>
      <c r="F73" s="224"/>
      <c r="G73" s="225"/>
      <c r="H73" s="23"/>
      <c r="I73" s="111">
        <f>SUM(I72:I72)</f>
        <v>0</v>
      </c>
    </row>
    <row r="75" spans="1:9">
      <c r="A75" s="222" t="s">
        <v>51</v>
      </c>
      <c r="B75" s="222"/>
      <c r="C75" s="222"/>
      <c r="D75" s="222"/>
      <c r="E75" s="222"/>
      <c r="F75" s="222"/>
      <c r="G75" s="222"/>
      <c r="H75" s="222"/>
      <c r="I75" s="222"/>
    </row>
    <row r="76" spans="1:9" ht="16.5" thickBot="1"/>
    <row r="77" spans="1:9" ht="94.5">
      <c r="A77" s="37" t="s">
        <v>1</v>
      </c>
      <c r="B77" s="146" t="s">
        <v>35</v>
      </c>
      <c r="C77" s="146" t="s">
        <v>36</v>
      </c>
      <c r="D77" s="146" t="s">
        <v>37</v>
      </c>
      <c r="E77" s="146" t="s">
        <v>38</v>
      </c>
      <c r="F77" s="146" t="s">
        <v>39</v>
      </c>
      <c r="G77" s="146" t="s">
        <v>40</v>
      </c>
      <c r="H77" s="146" t="s">
        <v>41</v>
      </c>
      <c r="I77" s="39" t="s">
        <v>42</v>
      </c>
    </row>
    <row r="78" spans="1:9" ht="16.5" thickBot="1">
      <c r="A78" s="40">
        <v>1</v>
      </c>
      <c r="B78" s="41">
        <v>1</v>
      </c>
      <c r="C78" s="41">
        <v>2</v>
      </c>
      <c r="D78" s="41">
        <v>3</v>
      </c>
      <c r="E78" s="41">
        <v>4</v>
      </c>
      <c r="F78" s="41">
        <v>5</v>
      </c>
      <c r="G78" s="41" t="s">
        <v>43</v>
      </c>
      <c r="H78" s="41">
        <v>7</v>
      </c>
      <c r="I78" s="42" t="s">
        <v>44</v>
      </c>
    </row>
    <row r="79" spans="1:9">
      <c r="A79" s="236" t="s">
        <v>52</v>
      </c>
      <c r="B79" s="237"/>
      <c r="C79" s="237"/>
      <c r="D79" s="237"/>
      <c r="E79" s="237"/>
      <c r="F79" s="237"/>
      <c r="G79" s="237"/>
      <c r="H79" s="237"/>
      <c r="I79" s="238"/>
    </row>
    <row r="80" spans="1:9" ht="16.5" thickBot="1">
      <c r="A80" s="6" t="s">
        <v>107</v>
      </c>
      <c r="B80" s="160" t="s">
        <v>107</v>
      </c>
      <c r="C80" s="152">
        <v>0</v>
      </c>
      <c r="D80" s="155">
        <v>0</v>
      </c>
      <c r="E80" s="19">
        <f>SUM(B19)</f>
        <v>5910</v>
      </c>
      <c r="F80" s="21">
        <f>SUM(B20)</f>
        <v>118.2</v>
      </c>
      <c r="G80" s="7">
        <f>D80*F80/E80</f>
        <v>0</v>
      </c>
      <c r="H80" s="30">
        <v>0</v>
      </c>
      <c r="I80" s="109">
        <f>G80*H80</f>
        <v>0</v>
      </c>
    </row>
    <row r="81" spans="1:14" ht="31.5" customHeight="1" thickBot="1">
      <c r="A81" s="223" t="s">
        <v>57</v>
      </c>
      <c r="B81" s="224"/>
      <c r="C81" s="224"/>
      <c r="D81" s="224"/>
      <c r="E81" s="224"/>
      <c r="F81" s="224"/>
      <c r="G81" s="225"/>
      <c r="H81" s="23"/>
      <c r="I81" s="111">
        <f>SUM(I80:I80)</f>
        <v>0</v>
      </c>
    </row>
    <row r="83" spans="1:14">
      <c r="A83" s="222" t="s">
        <v>53</v>
      </c>
      <c r="B83" s="222"/>
      <c r="C83" s="222"/>
      <c r="D83" s="222"/>
      <c r="E83" s="222"/>
      <c r="F83" s="222"/>
      <c r="G83" s="222"/>
      <c r="H83" s="222"/>
      <c r="I83" s="222"/>
      <c r="N83" s="151"/>
    </row>
    <row r="84" spans="1:14" ht="16.5" thickBot="1"/>
    <row r="85" spans="1:14" ht="94.5">
      <c r="A85" s="37" t="s">
        <v>1</v>
      </c>
      <c r="B85" s="146" t="s">
        <v>35</v>
      </c>
      <c r="C85" s="146" t="s">
        <v>36</v>
      </c>
      <c r="D85" s="146" t="s">
        <v>37</v>
      </c>
      <c r="E85" s="146" t="s">
        <v>38</v>
      </c>
      <c r="F85" s="146" t="s">
        <v>39</v>
      </c>
      <c r="G85" s="146" t="s">
        <v>40</v>
      </c>
      <c r="H85" s="146" t="s">
        <v>41</v>
      </c>
      <c r="I85" s="51" t="s">
        <v>42</v>
      </c>
      <c r="J85" s="53" t="s">
        <v>61</v>
      </c>
    </row>
    <row r="86" spans="1:14" ht="16.5" thickBot="1">
      <c r="A86" s="40">
        <v>1</v>
      </c>
      <c r="B86" s="41">
        <v>1</v>
      </c>
      <c r="C86" s="41">
        <v>2</v>
      </c>
      <c r="D86" s="41">
        <v>3</v>
      </c>
      <c r="E86" s="41">
        <v>4</v>
      </c>
      <c r="F86" s="41">
        <v>5</v>
      </c>
      <c r="G86" s="41" t="s">
        <v>43</v>
      </c>
      <c r="H86" s="41">
        <v>7</v>
      </c>
      <c r="I86" s="52" t="s">
        <v>62</v>
      </c>
      <c r="J86" s="55">
        <v>9</v>
      </c>
    </row>
    <row r="87" spans="1:14">
      <c r="A87" s="236" t="s">
        <v>54</v>
      </c>
      <c r="B87" s="237"/>
      <c r="C87" s="237"/>
      <c r="D87" s="237"/>
      <c r="E87" s="237"/>
      <c r="F87" s="237"/>
      <c r="G87" s="237"/>
      <c r="H87" s="237"/>
      <c r="I87" s="237"/>
      <c r="J87" s="54"/>
    </row>
    <row r="88" spans="1:14" ht="16.5" thickBot="1">
      <c r="A88" s="6" t="s">
        <v>107</v>
      </c>
      <c r="B88" s="160" t="s">
        <v>107</v>
      </c>
      <c r="C88" s="152">
        <v>0</v>
      </c>
      <c r="D88" s="155">
        <v>0</v>
      </c>
      <c r="E88" s="19">
        <f>SUM(B19)</f>
        <v>5910</v>
      </c>
      <c r="F88" s="21">
        <f>SUM(B20)</f>
        <v>118.2</v>
      </c>
      <c r="G88" s="7">
        <f>D88*F88/E88</f>
        <v>0</v>
      </c>
      <c r="H88" s="123">
        <v>0</v>
      </c>
      <c r="I88" s="112">
        <f>G88*H88*J88</f>
        <v>0</v>
      </c>
      <c r="J88" s="124">
        <v>0</v>
      </c>
    </row>
    <row r="89" spans="1:14" ht="31.5" customHeight="1" thickBot="1">
      <c r="A89" s="223" t="s">
        <v>58</v>
      </c>
      <c r="B89" s="224"/>
      <c r="C89" s="224"/>
      <c r="D89" s="224"/>
      <c r="E89" s="224"/>
      <c r="F89" s="224"/>
      <c r="G89" s="225"/>
      <c r="H89" s="23"/>
      <c r="I89" s="23">
        <f>SUM(I88:I88)</f>
        <v>0</v>
      </c>
      <c r="J89" s="125"/>
    </row>
    <row r="91" spans="1:14">
      <c r="A91" s="222" t="s">
        <v>59</v>
      </c>
      <c r="B91" s="222"/>
      <c r="C91" s="222"/>
      <c r="D91" s="222"/>
      <c r="E91" s="222"/>
      <c r="F91" s="222"/>
      <c r="G91" s="222"/>
      <c r="H91" s="222"/>
      <c r="I91" s="222"/>
    </row>
    <row r="92" spans="1:14" ht="16.5" thickBot="1"/>
    <row r="93" spans="1:14" ht="94.5">
      <c r="A93" s="37" t="s">
        <v>1</v>
      </c>
      <c r="B93" s="146" t="s">
        <v>35</v>
      </c>
      <c r="C93" s="146" t="s">
        <v>36</v>
      </c>
      <c r="D93" s="146" t="s">
        <v>37</v>
      </c>
      <c r="E93" s="146" t="s">
        <v>38</v>
      </c>
      <c r="F93" s="146" t="s">
        <v>39</v>
      </c>
      <c r="G93" s="146" t="s">
        <v>40</v>
      </c>
      <c r="H93" s="146" t="s">
        <v>41</v>
      </c>
      <c r="I93" s="51" t="s">
        <v>42</v>
      </c>
      <c r="J93" s="53" t="s">
        <v>61</v>
      </c>
    </row>
    <row r="94" spans="1:14" ht="16.5" thickBot="1">
      <c r="A94" s="40">
        <v>1</v>
      </c>
      <c r="B94" s="41">
        <v>1</v>
      </c>
      <c r="C94" s="41">
        <v>2</v>
      </c>
      <c r="D94" s="41">
        <v>3</v>
      </c>
      <c r="E94" s="41">
        <v>4</v>
      </c>
      <c r="F94" s="41">
        <v>5</v>
      </c>
      <c r="G94" s="41" t="s">
        <v>43</v>
      </c>
      <c r="H94" s="41">
        <v>7</v>
      </c>
      <c r="I94" s="52" t="s">
        <v>44</v>
      </c>
      <c r="J94" s="55">
        <v>9</v>
      </c>
    </row>
    <row r="95" spans="1:14" ht="15.75" customHeight="1">
      <c r="A95" s="236" t="s">
        <v>60</v>
      </c>
      <c r="B95" s="237"/>
      <c r="C95" s="237"/>
      <c r="D95" s="237"/>
      <c r="E95" s="237"/>
      <c r="F95" s="237"/>
      <c r="G95" s="237"/>
      <c r="H95" s="237"/>
      <c r="I95" s="237"/>
      <c r="J95" s="238"/>
    </row>
    <row r="96" spans="1:14" ht="16.5" thickBot="1">
      <c r="A96" s="6" t="s">
        <v>107</v>
      </c>
      <c r="B96" s="160" t="s">
        <v>107</v>
      </c>
      <c r="C96" s="152">
        <v>0</v>
      </c>
      <c r="D96" s="155">
        <v>0</v>
      </c>
      <c r="E96" s="19">
        <f>SUM(B19)</f>
        <v>5910</v>
      </c>
      <c r="F96" s="21">
        <f>SUM(B20)</f>
        <v>118.2</v>
      </c>
      <c r="G96" s="7">
        <f>D96*F96/E96</f>
        <v>0</v>
      </c>
      <c r="H96" s="123">
        <v>0</v>
      </c>
      <c r="I96" s="112">
        <f>G96*H96</f>
        <v>0</v>
      </c>
      <c r="J96" s="124">
        <v>0</v>
      </c>
    </row>
    <row r="97" spans="1:10" ht="31.5" customHeight="1" thickBot="1">
      <c r="A97" s="223" t="s">
        <v>63</v>
      </c>
      <c r="B97" s="224"/>
      <c r="C97" s="224"/>
      <c r="D97" s="224"/>
      <c r="E97" s="224"/>
      <c r="F97" s="224"/>
      <c r="G97" s="225"/>
      <c r="H97" s="23"/>
      <c r="I97" s="142">
        <f>SUM(I96:I96)</f>
        <v>0</v>
      </c>
      <c r="J97" s="125"/>
    </row>
    <row r="99" spans="1:10">
      <c r="A99" s="222" t="s">
        <v>64</v>
      </c>
      <c r="B99" s="222"/>
      <c r="C99" s="222"/>
      <c r="D99" s="222"/>
      <c r="E99" s="222"/>
      <c r="F99" s="222"/>
      <c r="G99" s="222"/>
      <c r="H99" s="222"/>
      <c r="I99" s="222"/>
    </row>
    <row r="100" spans="1:10" ht="16.5" thickBot="1"/>
    <row r="101" spans="1:10" ht="86.25" customHeight="1">
      <c r="A101" s="37" t="s">
        <v>1</v>
      </c>
      <c r="B101" s="188" t="s">
        <v>153</v>
      </c>
      <c r="C101" s="146" t="s">
        <v>36</v>
      </c>
      <c r="D101" s="146" t="s">
        <v>66</v>
      </c>
      <c r="E101" s="146" t="s">
        <v>38</v>
      </c>
      <c r="F101" s="146" t="s">
        <v>39</v>
      </c>
      <c r="G101" s="146" t="s">
        <v>40</v>
      </c>
      <c r="H101" s="146" t="s">
        <v>41</v>
      </c>
      <c r="I101" s="39" t="s">
        <v>42</v>
      </c>
    </row>
    <row r="102" spans="1:10" ht="16.5" thickBot="1">
      <c r="A102" s="40">
        <v>1</v>
      </c>
      <c r="B102" s="41">
        <v>1</v>
      </c>
      <c r="C102" s="41">
        <v>2</v>
      </c>
      <c r="D102" s="41">
        <v>3</v>
      </c>
      <c r="E102" s="41">
        <v>4</v>
      </c>
      <c r="F102" s="41">
        <v>5</v>
      </c>
      <c r="G102" s="41" t="s">
        <v>43</v>
      </c>
      <c r="H102" s="41">
        <v>7</v>
      </c>
      <c r="I102" s="42" t="s">
        <v>44</v>
      </c>
    </row>
    <row r="103" spans="1:10">
      <c r="A103" s="236" t="s">
        <v>65</v>
      </c>
      <c r="B103" s="237"/>
      <c r="C103" s="237"/>
      <c r="D103" s="237"/>
      <c r="E103" s="237"/>
      <c r="F103" s="237"/>
      <c r="G103" s="237"/>
      <c r="H103" s="237"/>
      <c r="I103" s="238"/>
    </row>
    <row r="104" spans="1:10" ht="16.5" thickBot="1">
      <c r="A104" s="6">
        <v>1</v>
      </c>
      <c r="B104" s="160" t="s">
        <v>107</v>
      </c>
      <c r="C104" s="30">
        <v>0</v>
      </c>
      <c r="D104" s="122">
        <v>0</v>
      </c>
      <c r="E104" s="19">
        <f>SUM(B19)</f>
        <v>5910</v>
      </c>
      <c r="F104" s="21">
        <f>SUM(B20)</f>
        <v>118.2</v>
      </c>
      <c r="G104" s="7">
        <f>D104*F104/E104</f>
        <v>0</v>
      </c>
      <c r="H104" s="156">
        <v>0</v>
      </c>
      <c r="I104" s="109">
        <f>G104*H104</f>
        <v>0</v>
      </c>
    </row>
    <row r="105" spans="1:10" ht="31.5" customHeight="1" thickBot="1">
      <c r="A105" s="223" t="s">
        <v>67</v>
      </c>
      <c r="B105" s="224"/>
      <c r="C105" s="224"/>
      <c r="D105" s="224"/>
      <c r="E105" s="224"/>
      <c r="F105" s="224"/>
      <c r="G105" s="225"/>
      <c r="H105" s="23"/>
      <c r="I105" s="111">
        <f>SUM(I104:I104)</f>
        <v>0</v>
      </c>
    </row>
    <row r="107" spans="1:10">
      <c r="A107" s="222" t="s">
        <v>68</v>
      </c>
      <c r="B107" s="222"/>
      <c r="C107" s="222"/>
      <c r="D107" s="222"/>
      <c r="E107" s="222"/>
      <c r="F107" s="222"/>
      <c r="G107" s="222"/>
      <c r="H107" s="222"/>
      <c r="I107" s="222"/>
    </row>
    <row r="108" spans="1:10" ht="16.5" thickBot="1"/>
    <row r="109" spans="1:10" ht="88.5" customHeight="1">
      <c r="A109" s="37" t="s">
        <v>1</v>
      </c>
      <c r="B109" s="188" t="s">
        <v>35</v>
      </c>
      <c r="C109" s="146" t="s">
        <v>36</v>
      </c>
      <c r="D109" s="146" t="s">
        <v>66</v>
      </c>
      <c r="E109" s="146" t="s">
        <v>38</v>
      </c>
      <c r="F109" s="146" t="s">
        <v>39</v>
      </c>
      <c r="G109" s="146" t="s">
        <v>40</v>
      </c>
      <c r="H109" s="146" t="s">
        <v>41</v>
      </c>
      <c r="I109" s="39" t="s">
        <v>42</v>
      </c>
    </row>
    <row r="110" spans="1:10" ht="16.5" thickBot="1">
      <c r="A110" s="40">
        <v>1</v>
      </c>
      <c r="B110" s="41">
        <v>1</v>
      </c>
      <c r="C110" s="41">
        <v>2</v>
      </c>
      <c r="D110" s="41">
        <v>3</v>
      </c>
      <c r="E110" s="41">
        <v>4</v>
      </c>
      <c r="F110" s="41">
        <v>5</v>
      </c>
      <c r="G110" s="41" t="s">
        <v>43</v>
      </c>
      <c r="H110" s="41">
        <v>7</v>
      </c>
      <c r="I110" s="42" t="s">
        <v>44</v>
      </c>
    </row>
    <row r="111" spans="1:10">
      <c r="A111" s="236" t="s">
        <v>69</v>
      </c>
      <c r="B111" s="237"/>
      <c r="C111" s="237"/>
      <c r="D111" s="237"/>
      <c r="E111" s="237"/>
      <c r="F111" s="237"/>
      <c r="G111" s="237"/>
      <c r="H111" s="237"/>
      <c r="I111" s="238"/>
    </row>
    <row r="112" spans="1:10" ht="16.5" thickBot="1">
      <c r="A112" s="6">
        <v>1</v>
      </c>
      <c r="B112" s="152" t="s">
        <v>141</v>
      </c>
      <c r="C112" s="155" t="s">
        <v>142</v>
      </c>
      <c r="D112" s="155">
        <v>1</v>
      </c>
      <c r="E112" s="19">
        <f>SUM(B19)</f>
        <v>5910</v>
      </c>
      <c r="F112" s="21">
        <f>SUM(B20)</f>
        <v>118.2</v>
      </c>
      <c r="G112" s="7">
        <f>D112*F112/E112</f>
        <v>0.02</v>
      </c>
      <c r="H112" s="123">
        <v>2300</v>
      </c>
      <c r="I112" s="109">
        <f>G112*H112</f>
        <v>46</v>
      </c>
    </row>
    <row r="113" spans="1:10" ht="31.5" customHeight="1" thickBot="1">
      <c r="A113" s="223" t="s">
        <v>70</v>
      </c>
      <c r="B113" s="224"/>
      <c r="C113" s="224"/>
      <c r="D113" s="224"/>
      <c r="E113" s="224"/>
      <c r="F113" s="224"/>
      <c r="G113" s="225"/>
      <c r="H113" s="23"/>
      <c r="I113" s="111">
        <f>SUM(I112:I112)</f>
        <v>46</v>
      </c>
    </row>
    <row r="115" spans="1:10">
      <c r="A115" s="255" t="s">
        <v>71</v>
      </c>
      <c r="B115" s="255"/>
      <c r="C115" s="255"/>
      <c r="D115" s="255"/>
      <c r="E115" s="255"/>
      <c r="F115" s="255"/>
      <c r="G115" s="255"/>
      <c r="H115" s="255"/>
      <c r="I115" s="255"/>
      <c r="J115" s="255"/>
    </row>
    <row r="117" spans="1:10">
      <c r="F117" s="36"/>
      <c r="G117" s="57"/>
    </row>
    <row r="118" spans="1:10" ht="16.5" thickBot="1"/>
    <row r="119" spans="1:10" ht="26.25" customHeight="1">
      <c r="A119" s="81"/>
      <c r="B119" s="226" t="s">
        <v>93</v>
      </c>
      <c r="C119" s="227"/>
      <c r="D119" s="227"/>
      <c r="E119" s="227"/>
      <c r="F119" s="227"/>
      <c r="G119" s="227"/>
      <c r="H119" s="228"/>
      <c r="I119" s="86" t="s">
        <v>92</v>
      </c>
    </row>
    <row r="120" spans="1:10" ht="36" customHeight="1">
      <c r="A120" s="81"/>
      <c r="B120" s="83"/>
      <c r="C120" s="74"/>
      <c r="D120" s="74"/>
      <c r="E120" s="74"/>
      <c r="F120" s="74"/>
      <c r="G120" s="74"/>
      <c r="H120" s="75"/>
      <c r="I120" s="87"/>
    </row>
    <row r="121" spans="1:10" ht="16.5" thickBot="1">
      <c r="A121" s="78"/>
      <c r="B121" s="113">
        <f>SUM(I65)</f>
        <v>0</v>
      </c>
      <c r="C121" s="114">
        <f>SUM(I73)</f>
        <v>0</v>
      </c>
      <c r="D121" s="114">
        <f>SUM(I81)</f>
        <v>0</v>
      </c>
      <c r="E121" s="114">
        <f>SUM(I89)</f>
        <v>0</v>
      </c>
      <c r="F121" s="114">
        <f>SUM(I97)</f>
        <v>0</v>
      </c>
      <c r="G121" s="114">
        <f>SUM(I105)</f>
        <v>0</v>
      </c>
      <c r="H121" s="116">
        <f>SUM(I113)</f>
        <v>46</v>
      </c>
      <c r="I121" s="117">
        <f>SUM(B121:H121)</f>
        <v>46</v>
      </c>
    </row>
  </sheetData>
  <dataConsolidate/>
  <mergeCells count="55">
    <mergeCell ref="I37:I38"/>
    <mergeCell ref="A29:F29"/>
    <mergeCell ref="E28:F28"/>
    <mergeCell ref="E30:F30"/>
    <mergeCell ref="G30:H30"/>
    <mergeCell ref="I28:I30"/>
    <mergeCell ref="A30:D30"/>
    <mergeCell ref="A8:I8"/>
    <mergeCell ref="A12:I12"/>
    <mergeCell ref="A14:I14"/>
    <mergeCell ref="C16:I16"/>
    <mergeCell ref="C17:I17"/>
    <mergeCell ref="A67:I67"/>
    <mergeCell ref="A71:I71"/>
    <mergeCell ref="A81:G81"/>
    <mergeCell ref="A10:I10"/>
    <mergeCell ref="A9:I9"/>
    <mergeCell ref="C20:I20"/>
    <mergeCell ref="A23:I23"/>
    <mergeCell ref="A22:I22"/>
    <mergeCell ref="C18:I18"/>
    <mergeCell ref="E25:F25"/>
    <mergeCell ref="E26:F26"/>
    <mergeCell ref="A27:I27"/>
    <mergeCell ref="A36:I36"/>
    <mergeCell ref="A38:F38"/>
    <mergeCell ref="A32:I32"/>
    <mergeCell ref="I45:I46"/>
    <mergeCell ref="A113:G113"/>
    <mergeCell ref="A99:I99"/>
    <mergeCell ref="A79:I79"/>
    <mergeCell ref="B119:H119"/>
    <mergeCell ref="A115:J115"/>
    <mergeCell ref="A97:G97"/>
    <mergeCell ref="A83:I83"/>
    <mergeCell ref="A103:I103"/>
    <mergeCell ref="A105:G105"/>
    <mergeCell ref="A87:I87"/>
    <mergeCell ref="A91:I91"/>
    <mergeCell ref="C19:I19"/>
    <mergeCell ref="A75:I75"/>
    <mergeCell ref="A107:I107"/>
    <mergeCell ref="A111:I111"/>
    <mergeCell ref="D52:F52"/>
    <mergeCell ref="A40:I40"/>
    <mergeCell ref="A44:I44"/>
    <mergeCell ref="A46:F46"/>
    <mergeCell ref="A48:I48"/>
    <mergeCell ref="A89:G89"/>
    <mergeCell ref="A95:J95"/>
    <mergeCell ref="A56:I56"/>
    <mergeCell ref="A58:I58"/>
    <mergeCell ref="A63:I63"/>
    <mergeCell ref="A65:G65"/>
    <mergeCell ref="A73:G73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1" max="9" man="1"/>
    <brk id="55" max="9" man="1"/>
    <brk id="82" max="9" man="1"/>
    <brk id="106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3" r:id="rId6"/>
    <oleObject progId="Equation.3" shapeId="5124" r:id="rId7"/>
    <oleObject progId="Equation.3" shapeId="5125" r:id="rId8"/>
    <oleObject progId="Equation.3" shapeId="5126" r:id="rId9"/>
    <oleObject progId="Equation.3" shapeId="5127" r:id="rId10"/>
    <oleObject progId="Equation.3" shapeId="5128" r:id="rId11"/>
    <oleObject progId="Equation.3" shapeId="5129" r:id="rId12"/>
    <oleObject progId="Equation.3" shapeId="5130" r:id="rId13"/>
    <oleObject progId="Equation.3" shapeId="5132" r:id="rId14"/>
    <oleObject progId="Equation.3" shapeId="5133" r:id="rId15"/>
    <oleObject progId="Equation.3" shapeId="5134" r:id="rId16"/>
    <oleObject progId="Equation.3" shapeId="5135" r:id="rId17"/>
    <oleObject progId="Equation.3" shapeId="5136" r:id="rId18"/>
    <oleObject progId="Equation.3" shapeId="5137" r:id="rId19"/>
    <oleObject progId="Equation.3" shapeId="5138" r:id="rId20"/>
    <oleObject progId="Equation.3" shapeId="5139" r:id="rId21"/>
    <oleObject progId="Equation.3" shapeId="5140" r:id="rId22"/>
    <oleObject progId="Equation.3" shapeId="5141" r:id="rId23"/>
    <oleObject progId="Equation.3" shapeId="5142" r:id="rId24"/>
    <oleObject progId="Equation.3" shapeId="5143" r:id="rId25"/>
    <oleObject progId="Equation.3" shapeId="5144" r:id="rId26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41"/>
  <sheetViews>
    <sheetView view="pageBreakPreview" topLeftCell="A16" zoomScale="80" zoomScaleNormal="80" zoomScaleSheetLayoutView="80" workbookViewId="0">
      <selection activeCell="G31" sqref="G31:I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5" width="11.28515625" style="1" bestFit="1" customWidth="1"/>
    <col min="6" max="6" width="10.5703125" style="1" customWidth="1"/>
    <col min="7" max="7" width="11.28515625" style="1" bestFit="1" customWidth="1"/>
    <col min="8" max="8" width="29.28515625" style="1" customWidth="1"/>
    <col min="9" max="9" width="29.42578125" style="1" customWidth="1"/>
    <col min="10" max="10" width="18.7109375" style="1" customWidth="1"/>
    <col min="11" max="11" width="40.140625" style="1" customWidth="1"/>
    <col min="12" max="13" width="23" style="1" customWidth="1"/>
    <col min="14" max="14" width="9.140625" style="1"/>
    <col min="15" max="15" width="14.28515625" style="1" bestFit="1" customWidth="1"/>
    <col min="16" max="16" width="9.140625" style="1"/>
    <col min="17" max="17" width="14.28515625" style="1" bestFit="1" customWidth="1"/>
    <col min="18" max="16384" width="9.140625" style="1"/>
  </cols>
  <sheetData>
    <row r="1" spans="1:13">
      <c r="A1" s="267" t="s">
        <v>72</v>
      </c>
      <c r="B1" s="267"/>
      <c r="C1" s="267"/>
      <c r="D1" s="267"/>
      <c r="E1" s="267"/>
      <c r="F1" s="267"/>
      <c r="G1" s="267"/>
      <c r="H1" s="267"/>
      <c r="I1" s="267"/>
      <c r="J1" s="267"/>
    </row>
    <row r="3" spans="1:13" ht="21.75" customHeight="1">
      <c r="C3" s="36"/>
      <c r="D3" s="59"/>
      <c r="F3" s="58"/>
      <c r="G3" s="35"/>
    </row>
    <row r="4" spans="1:13" ht="16.5" thickBot="1"/>
    <row r="5" spans="1:13" ht="87" customHeight="1">
      <c r="B5" s="118" t="s">
        <v>91</v>
      </c>
      <c r="C5" s="118" t="s">
        <v>93</v>
      </c>
      <c r="D5" s="268" t="s">
        <v>94</v>
      </c>
      <c r="E5" s="269"/>
    </row>
    <row r="6" spans="1:13" ht="32.25" customHeight="1" thickBot="1">
      <c r="B6" s="119"/>
      <c r="C6" s="119"/>
      <c r="D6" s="263"/>
      <c r="E6" s="264"/>
    </row>
    <row r="7" spans="1:13" ht="16.5" thickBot="1">
      <c r="B7" s="115">
        <f>SUM('Норматив затрат (3)'!G54)</f>
        <v>15224.28912810948</v>
      </c>
      <c r="C7" s="115">
        <f>SUM('Норматив затрат (3)'!I121)</f>
        <v>46</v>
      </c>
      <c r="D7" s="265">
        <f>SUM(B7:C7)</f>
        <v>15270.28912810948</v>
      </c>
      <c r="E7" s="266"/>
    </row>
    <row r="9" spans="1:13" ht="15.75" customHeight="1">
      <c r="A9" s="255" t="s">
        <v>73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</row>
    <row r="10" spans="1:13" ht="15.75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9"/>
    </row>
    <row r="11" spans="1:13" ht="15.75" customHeight="1">
      <c r="A11" s="270" t="s">
        <v>103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</row>
    <row r="12" spans="1:13" ht="16.5" thickBot="1"/>
    <row r="13" spans="1:13" ht="99" customHeight="1" thickBot="1">
      <c r="A13" s="272" t="s">
        <v>83</v>
      </c>
      <c r="B13" s="273" t="s">
        <v>74</v>
      </c>
      <c r="C13" s="273" t="s">
        <v>75</v>
      </c>
      <c r="D13" s="276" t="s">
        <v>76</v>
      </c>
      <c r="E13" s="277"/>
      <c r="F13" s="277"/>
      <c r="G13" s="278"/>
      <c r="H13" s="279" t="s">
        <v>87</v>
      </c>
      <c r="I13" s="273" t="s">
        <v>88</v>
      </c>
      <c r="J13" s="273" t="s">
        <v>77</v>
      </c>
      <c r="K13" s="273" t="s">
        <v>89</v>
      </c>
      <c r="L13" s="273" t="s">
        <v>82</v>
      </c>
      <c r="M13" s="272" t="s">
        <v>90</v>
      </c>
    </row>
    <row r="14" spans="1:13" ht="74.25" customHeight="1" thickBot="1">
      <c r="A14" s="272"/>
      <c r="B14" s="275"/>
      <c r="C14" s="275"/>
      <c r="D14" s="100" t="s">
        <v>78</v>
      </c>
      <c r="E14" s="101" t="s">
        <v>79</v>
      </c>
      <c r="F14" s="101" t="s">
        <v>80</v>
      </c>
      <c r="G14" s="102" t="s">
        <v>81</v>
      </c>
      <c r="H14" s="280"/>
      <c r="I14" s="275"/>
      <c r="J14" s="275"/>
      <c r="K14" s="274"/>
      <c r="L14" s="274"/>
      <c r="M14" s="272"/>
    </row>
    <row r="15" spans="1:13" ht="16.5" thickBot="1">
      <c r="A15" s="147">
        <v>1</v>
      </c>
      <c r="B15" s="148">
        <v>2</v>
      </c>
      <c r="C15" s="149">
        <v>3</v>
      </c>
      <c r="D15" s="67">
        <v>4</v>
      </c>
      <c r="E15" s="68">
        <v>5</v>
      </c>
      <c r="F15" s="68">
        <v>6</v>
      </c>
      <c r="G15" s="69">
        <v>7</v>
      </c>
      <c r="H15" s="149">
        <v>8</v>
      </c>
      <c r="I15" s="149">
        <v>9</v>
      </c>
      <c r="J15" s="149" t="s">
        <v>84</v>
      </c>
      <c r="K15" s="60" t="s">
        <v>86</v>
      </c>
      <c r="L15" s="61" t="s">
        <v>85</v>
      </c>
      <c r="M15" s="147">
        <v>13</v>
      </c>
    </row>
    <row r="16" spans="1:13" ht="63.75" thickBot="1">
      <c r="A16" s="94">
        <v>1</v>
      </c>
      <c r="B16" s="93" t="s">
        <v>160</v>
      </c>
      <c r="C16" s="149" t="s">
        <v>95</v>
      </c>
      <c r="D16" s="70">
        <f>D7</f>
        <v>15270.28912810948</v>
      </c>
      <c r="E16" s="71">
        <f>SUM('Норматив затрат (3)'!D54)</f>
        <v>15000.28912810948</v>
      </c>
      <c r="F16" s="71">
        <f>SUM('Норматив затрат (3)'!B121)</f>
        <v>0</v>
      </c>
      <c r="G16" s="72">
        <f>SUM('Норматив затрат (3)'!C121)</f>
        <v>0</v>
      </c>
      <c r="H16" s="62">
        <f>'Норматив затрат (3)'!B17</f>
        <v>16025.7</v>
      </c>
      <c r="I16" s="62">
        <f>SUM('Норматив затрат (3)'!B18)</f>
        <v>21407</v>
      </c>
      <c r="J16" s="63">
        <f>H16/I16</f>
        <v>0.74861961040781055</v>
      </c>
      <c r="K16" s="64">
        <f>F16+G16</f>
        <v>0</v>
      </c>
      <c r="L16" s="196">
        <v>0</v>
      </c>
      <c r="M16" s="126">
        <f>(E16/D16)*J16+(1-E16/D16)*L16</f>
        <v>0.73538297204986136</v>
      </c>
    </row>
    <row r="18" spans="1:17">
      <c r="A18" s="222" t="s">
        <v>104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</row>
    <row r="19" spans="1:17" ht="16.5" thickBot="1"/>
    <row r="20" spans="1:17" ht="63">
      <c r="G20" s="86" t="s">
        <v>83</v>
      </c>
      <c r="H20" s="143" t="s">
        <v>74</v>
      </c>
      <c r="I20" s="143" t="s">
        <v>97</v>
      </c>
      <c r="J20" s="144" t="s">
        <v>96</v>
      </c>
    </row>
    <row r="21" spans="1:17" ht="16.5" thickBot="1">
      <c r="G21" s="92">
        <v>1</v>
      </c>
      <c r="H21" s="89">
        <v>2</v>
      </c>
      <c r="I21" s="89">
        <v>3</v>
      </c>
      <c r="J21" s="91">
        <v>4</v>
      </c>
    </row>
    <row r="22" spans="1:17" ht="51.75" thickBot="1">
      <c r="G22" s="154">
        <v>1</v>
      </c>
      <c r="H22" s="216" t="s">
        <v>160</v>
      </c>
      <c r="I22" s="197" t="s">
        <v>107</v>
      </c>
      <c r="J22" s="161">
        <v>1</v>
      </c>
    </row>
    <row r="24" spans="1:17">
      <c r="A24" s="255" t="s">
        <v>99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</row>
    <row r="25" spans="1:17" ht="16.5" thickBot="1"/>
    <row r="26" spans="1:17" ht="100.5" customHeight="1">
      <c r="A26" s="96" t="s">
        <v>83</v>
      </c>
      <c r="B26" s="143" t="s">
        <v>74</v>
      </c>
      <c r="C26" s="143" t="s">
        <v>97</v>
      </c>
      <c r="D26" s="271" t="s">
        <v>100</v>
      </c>
      <c r="E26" s="271"/>
      <c r="F26" s="271" t="s">
        <v>101</v>
      </c>
      <c r="G26" s="271"/>
      <c r="H26" s="146" t="s">
        <v>96</v>
      </c>
      <c r="I26" s="146" t="s">
        <v>90</v>
      </c>
      <c r="J26" s="39" t="s">
        <v>94</v>
      </c>
    </row>
    <row r="27" spans="1:17" ht="16.5" thickBot="1">
      <c r="A27" s="97">
        <v>1</v>
      </c>
      <c r="B27" s="95">
        <v>2</v>
      </c>
      <c r="C27" s="95">
        <v>3</v>
      </c>
      <c r="D27" s="285">
        <v>3</v>
      </c>
      <c r="E27" s="285"/>
      <c r="F27" s="282">
        <v>4</v>
      </c>
      <c r="G27" s="282"/>
      <c r="H27" s="150">
        <v>5</v>
      </c>
      <c r="I27" s="150">
        <v>6</v>
      </c>
      <c r="J27" s="99" t="s">
        <v>102</v>
      </c>
    </row>
    <row r="28" spans="1:17" ht="39" thickBot="1">
      <c r="A28" s="209">
        <v>1</v>
      </c>
      <c r="B28" s="215" t="s">
        <v>160</v>
      </c>
      <c r="C28" s="211" t="s">
        <v>107</v>
      </c>
      <c r="D28" s="281" t="s">
        <v>95</v>
      </c>
      <c r="E28" s="281"/>
      <c r="F28" s="283">
        <f>SUM(D16)</f>
        <v>15270.28912810948</v>
      </c>
      <c r="G28" s="284"/>
      <c r="H28" s="212">
        <f>SUM(J22)</f>
        <v>1</v>
      </c>
      <c r="I28" s="212">
        <f>SUM(M16)</f>
        <v>0.73538297204986136</v>
      </c>
      <c r="J28" s="213">
        <f>F28*H28*I28</f>
        <v>11229.510603089835</v>
      </c>
    </row>
    <row r="29" spans="1:17">
      <c r="O29" s="153"/>
    </row>
    <row r="30" spans="1:17">
      <c r="O30" s="153"/>
    </row>
    <row r="31" spans="1:17" ht="46.5" customHeight="1">
      <c r="G31" s="254" t="s">
        <v>160</v>
      </c>
      <c r="H31" s="254"/>
      <c r="I31" s="254"/>
      <c r="J31" s="153">
        <f>J28*'Норматив затрат (3)'!B16</f>
        <v>561475.53015449177</v>
      </c>
      <c r="O31" s="153"/>
    </row>
    <row r="32" spans="1:17">
      <c r="O32" s="153"/>
      <c r="Q32" s="153"/>
    </row>
    <row r="33" spans="15:17">
      <c r="O33" s="153"/>
      <c r="Q33" s="153"/>
    </row>
    <row r="34" spans="15:17">
      <c r="O34" s="153"/>
    </row>
    <row r="39" spans="15:17" ht="47.25" customHeight="1"/>
    <row r="41" spans="15:17" ht="29.25" customHeight="1"/>
  </sheetData>
  <mergeCells count="25">
    <mergeCell ref="A1:J1"/>
    <mergeCell ref="D5:E5"/>
    <mergeCell ref="A11:M11"/>
    <mergeCell ref="A9:M9"/>
    <mergeCell ref="F27:G27"/>
    <mergeCell ref="F28:G28"/>
    <mergeCell ref="D27:E27"/>
    <mergeCell ref="D6:E6"/>
    <mergeCell ref="D7:E7"/>
    <mergeCell ref="G31:I31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D28:E28"/>
    <mergeCell ref="F26:G26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2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L122"/>
  <sheetViews>
    <sheetView view="pageBreakPreview" zoomScale="80" zoomScaleSheetLayoutView="80" workbookViewId="0">
      <selection activeCell="A9" sqref="A9:I9"/>
    </sheetView>
  </sheetViews>
  <sheetFormatPr defaultRowHeight="15.75"/>
  <cols>
    <col min="1" max="1" width="5.5703125" style="151" customWidth="1"/>
    <col min="2" max="2" width="36.140625" style="151" customWidth="1"/>
    <col min="3" max="3" width="31.42578125" style="151" customWidth="1"/>
    <col min="4" max="4" width="18" style="151" customWidth="1"/>
    <col min="5" max="6" width="16.5703125" style="151" customWidth="1"/>
    <col min="7" max="7" width="13.42578125" style="151" customWidth="1"/>
    <col min="8" max="8" width="18.5703125" style="151" customWidth="1"/>
    <col min="9" max="9" width="33.28515625" style="151" customWidth="1"/>
    <col min="10" max="10" width="17.5703125" style="151" customWidth="1"/>
    <col min="11" max="13" width="9.140625" style="151"/>
    <col min="14" max="14" width="13" style="151" bestFit="1" customWidth="1"/>
    <col min="15" max="16384" width="9.140625" style="151"/>
  </cols>
  <sheetData>
    <row r="1" spans="1:12">
      <c r="I1" s="151" t="s">
        <v>109</v>
      </c>
    </row>
    <row r="2" spans="1:12" ht="59.25" customHeight="1">
      <c r="I2" s="151" t="s">
        <v>110</v>
      </c>
    </row>
    <row r="4" spans="1:12">
      <c r="I4" s="174"/>
      <c r="J4" s="151" t="s">
        <v>111</v>
      </c>
    </row>
    <row r="6" spans="1:12">
      <c r="I6" s="202" t="s">
        <v>163</v>
      </c>
    </row>
    <row r="8" spans="1:12" ht="15.75" customHeight="1">
      <c r="A8" s="258" t="s">
        <v>168</v>
      </c>
      <c r="B8" s="258"/>
      <c r="C8" s="258"/>
      <c r="D8" s="258"/>
      <c r="E8" s="258"/>
      <c r="F8" s="258"/>
      <c r="G8" s="258"/>
      <c r="H8" s="258"/>
      <c r="I8" s="258"/>
      <c r="J8" s="2"/>
      <c r="K8" s="2"/>
      <c r="L8" s="2"/>
    </row>
    <row r="9" spans="1:12" ht="15.75" customHeight="1">
      <c r="A9" s="257" t="s">
        <v>159</v>
      </c>
      <c r="B9" s="257"/>
      <c r="C9" s="257"/>
      <c r="D9" s="257"/>
      <c r="E9" s="257"/>
      <c r="F9" s="257"/>
      <c r="G9" s="257"/>
      <c r="H9" s="257"/>
      <c r="I9" s="257"/>
      <c r="J9" s="4"/>
      <c r="K9" s="4"/>
      <c r="L9" s="4"/>
    </row>
    <row r="10" spans="1:12">
      <c r="A10" s="256" t="s">
        <v>0</v>
      </c>
      <c r="B10" s="256"/>
      <c r="C10" s="256"/>
      <c r="D10" s="256"/>
      <c r="E10" s="256"/>
      <c r="F10" s="256"/>
      <c r="G10" s="256"/>
      <c r="H10" s="256"/>
      <c r="I10" s="256"/>
      <c r="J10" s="3"/>
      <c r="K10" s="3"/>
      <c r="L10" s="3"/>
    </row>
    <row r="12" spans="1:12">
      <c r="A12" s="255" t="s">
        <v>15</v>
      </c>
      <c r="B12" s="255"/>
      <c r="C12" s="255"/>
      <c r="D12" s="255"/>
      <c r="E12" s="255"/>
      <c r="F12" s="255"/>
      <c r="G12" s="255"/>
      <c r="H12" s="255"/>
      <c r="I12" s="255"/>
    </row>
    <row r="14" spans="1:12">
      <c r="A14" s="222" t="s">
        <v>16</v>
      </c>
      <c r="B14" s="222"/>
      <c r="C14" s="222"/>
      <c r="D14" s="222"/>
      <c r="E14" s="222"/>
      <c r="F14" s="222"/>
      <c r="G14" s="222"/>
      <c r="H14" s="222"/>
      <c r="I14" s="222"/>
    </row>
    <row r="16" spans="1:12" ht="15.75" customHeight="1">
      <c r="B16" s="45">
        <v>733</v>
      </c>
      <c r="C16" s="287" t="s">
        <v>171</v>
      </c>
      <c r="D16" s="287"/>
      <c r="E16" s="287"/>
      <c r="F16" s="287"/>
      <c r="G16" s="287"/>
      <c r="H16" s="287"/>
      <c r="I16" s="287"/>
    </row>
    <row r="17" spans="1:12" ht="32.25" customHeight="1">
      <c r="B17" s="46">
        <f>'Норматив затрат'!B17</f>
        <v>16025.7</v>
      </c>
      <c r="C17" s="254" t="s">
        <v>162</v>
      </c>
      <c r="D17" s="254"/>
      <c r="E17" s="254"/>
      <c r="F17" s="254"/>
      <c r="G17" s="254"/>
      <c r="H17" s="254"/>
      <c r="I17" s="254"/>
    </row>
    <row r="18" spans="1:12" ht="32.25" customHeight="1">
      <c r="B18" s="46">
        <f>'Норматив затрат'!B18</f>
        <v>21407</v>
      </c>
      <c r="C18" s="254" t="s">
        <v>98</v>
      </c>
      <c r="D18" s="254"/>
      <c r="E18" s="254"/>
      <c r="F18" s="254"/>
      <c r="G18" s="254"/>
      <c r="H18" s="254"/>
      <c r="I18" s="254"/>
    </row>
    <row r="19" spans="1:12" ht="32.25" customHeight="1">
      <c r="B19" s="208">
        <f>C28</f>
        <v>13790</v>
      </c>
      <c r="C19" s="254" t="s">
        <v>152</v>
      </c>
      <c r="D19" s="254"/>
      <c r="E19" s="254"/>
      <c r="F19" s="254"/>
      <c r="G19" s="254"/>
      <c r="H19" s="254"/>
      <c r="I19" s="254"/>
      <c r="L19" s="45">
        <v>4625</v>
      </c>
    </row>
    <row r="20" spans="1:12" ht="31.5" customHeight="1">
      <c r="B20" s="120">
        <f>E30</f>
        <v>18.813096862210095</v>
      </c>
      <c r="C20" s="254" t="s">
        <v>105</v>
      </c>
      <c r="D20" s="254"/>
      <c r="E20" s="254"/>
      <c r="F20" s="254"/>
      <c r="G20" s="254"/>
      <c r="H20" s="254"/>
      <c r="I20" s="254"/>
    </row>
    <row r="21" spans="1:12">
      <c r="B21" s="9"/>
      <c r="C21" s="164"/>
      <c r="D21" s="164"/>
      <c r="E21" s="164"/>
      <c r="F21" s="164"/>
      <c r="G21" s="164"/>
      <c r="H21" s="164"/>
      <c r="I21" s="164"/>
    </row>
    <row r="22" spans="1:12">
      <c r="A22" s="255" t="s">
        <v>32</v>
      </c>
      <c r="B22" s="255"/>
      <c r="C22" s="255"/>
      <c r="D22" s="255"/>
      <c r="E22" s="255"/>
      <c r="F22" s="255"/>
      <c r="G22" s="255"/>
      <c r="H22" s="255"/>
      <c r="I22" s="255"/>
    </row>
    <row r="23" spans="1:12">
      <c r="A23" s="244" t="s">
        <v>18</v>
      </c>
      <c r="B23" s="244"/>
      <c r="C23" s="244"/>
      <c r="D23" s="244"/>
      <c r="E23" s="244"/>
      <c r="F23" s="244"/>
      <c r="G23" s="244"/>
      <c r="H23" s="244"/>
      <c r="I23" s="244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85" t="s">
        <v>153</v>
      </c>
      <c r="C25" s="165" t="s">
        <v>3</v>
      </c>
      <c r="D25" s="165" t="s">
        <v>4</v>
      </c>
      <c r="E25" s="239" t="s">
        <v>5</v>
      </c>
      <c r="F25" s="239"/>
      <c r="G25" s="165" t="s">
        <v>6</v>
      </c>
      <c r="H25" s="165" t="s">
        <v>7</v>
      </c>
      <c r="I25" s="15" t="s">
        <v>8</v>
      </c>
    </row>
    <row r="26" spans="1:12" ht="16.5" thickBot="1">
      <c r="A26" s="16">
        <v>1</v>
      </c>
      <c r="B26" s="166">
        <v>2</v>
      </c>
      <c r="C26" s="166">
        <v>3</v>
      </c>
      <c r="D26" s="166">
        <v>4</v>
      </c>
      <c r="E26" s="240" t="s">
        <v>20</v>
      </c>
      <c r="F26" s="240"/>
      <c r="G26" s="166">
        <v>6</v>
      </c>
      <c r="H26" s="166" t="s">
        <v>9</v>
      </c>
      <c r="I26" s="18">
        <v>8</v>
      </c>
    </row>
    <row r="27" spans="1:12" ht="16.5" thickBot="1">
      <c r="A27" s="241" t="s">
        <v>22</v>
      </c>
      <c r="B27" s="242"/>
      <c r="C27" s="242"/>
      <c r="D27" s="242"/>
      <c r="E27" s="242"/>
      <c r="F27" s="242"/>
      <c r="G27" s="242"/>
      <c r="H27" s="242"/>
      <c r="I27" s="243"/>
    </row>
    <row r="28" spans="1:12" ht="124.5" customHeight="1" thickBot="1">
      <c r="A28" s="27">
        <v>1</v>
      </c>
      <c r="B28" s="28" t="s">
        <v>115</v>
      </c>
      <c r="C28" s="121">
        <v>13790</v>
      </c>
      <c r="D28" s="31">
        <f>B16</f>
        <v>733</v>
      </c>
      <c r="E28" s="252">
        <f>C28/D28</f>
        <v>18.813096862210095</v>
      </c>
      <c r="F28" s="253"/>
      <c r="G28" s="20">
        <f>B17*12*1.302/1973</f>
        <v>126.90599939178917</v>
      </c>
      <c r="H28" s="20">
        <f>E28*G28</f>
        <v>2387.4948589533051</v>
      </c>
      <c r="I28" s="250" t="s">
        <v>167</v>
      </c>
    </row>
    <row r="29" spans="1:12" ht="31.5" customHeight="1" thickBot="1">
      <c r="A29" s="223" t="s">
        <v>24</v>
      </c>
      <c r="B29" s="224"/>
      <c r="C29" s="224"/>
      <c r="D29" s="224"/>
      <c r="E29" s="224"/>
      <c r="F29" s="224"/>
      <c r="G29" s="34"/>
      <c r="H29" s="23">
        <f>SUM(H28:H28)</f>
        <v>2387.4948589533051</v>
      </c>
      <c r="I29" s="233"/>
    </row>
    <row r="30" spans="1:12" ht="32.25" customHeight="1" thickBot="1">
      <c r="A30" s="245" t="s">
        <v>21</v>
      </c>
      <c r="B30" s="246"/>
      <c r="C30" s="246"/>
      <c r="D30" s="247"/>
      <c r="E30" s="248">
        <f>SUM(E28:F28)</f>
        <v>18.813096862210095</v>
      </c>
      <c r="F30" s="249"/>
      <c r="G30" s="249"/>
      <c r="H30" s="249"/>
      <c r="I30" s="251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 ht="32.25" customHeight="1">
      <c r="A32" s="244" t="s">
        <v>19</v>
      </c>
      <c r="B32" s="244"/>
      <c r="C32" s="244"/>
      <c r="D32" s="244"/>
      <c r="E32" s="244"/>
      <c r="F32" s="244"/>
      <c r="G32" s="244"/>
      <c r="H32" s="244"/>
      <c r="I32" s="244"/>
    </row>
    <row r="33" spans="1:10" ht="16.5" thickBot="1"/>
    <row r="34" spans="1:10" ht="79.5" thickBot="1">
      <c r="A34" s="12" t="s">
        <v>1</v>
      </c>
      <c r="B34" s="165" t="s">
        <v>28</v>
      </c>
      <c r="C34" s="165" t="s">
        <v>10</v>
      </c>
      <c r="D34" s="165" t="s">
        <v>4</v>
      </c>
      <c r="E34" s="165" t="s">
        <v>11</v>
      </c>
      <c r="F34" s="165" t="s">
        <v>12</v>
      </c>
      <c r="G34" s="165" t="s">
        <v>13</v>
      </c>
      <c r="H34" s="165" t="s">
        <v>7</v>
      </c>
      <c r="I34" s="15" t="s">
        <v>8</v>
      </c>
    </row>
    <row r="35" spans="1:10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20</v>
      </c>
      <c r="F35" s="25">
        <v>6</v>
      </c>
      <c r="G35" s="25">
        <v>7</v>
      </c>
      <c r="H35" s="25" t="s">
        <v>14</v>
      </c>
      <c r="I35" s="26">
        <v>9</v>
      </c>
    </row>
    <row r="36" spans="1:10">
      <c r="A36" s="229" t="s">
        <v>23</v>
      </c>
      <c r="B36" s="230"/>
      <c r="C36" s="230"/>
      <c r="D36" s="230"/>
      <c r="E36" s="230"/>
      <c r="F36" s="230"/>
      <c r="G36" s="230"/>
      <c r="H36" s="230"/>
      <c r="I36" s="231"/>
    </row>
    <row r="37" spans="1:10" customFormat="1" ht="27.75" customHeight="1">
      <c r="A37" s="29">
        <v>1</v>
      </c>
      <c r="B37" s="152" t="s">
        <v>143</v>
      </c>
      <c r="C37" s="155">
        <v>611</v>
      </c>
      <c r="D37" s="32">
        <f>B16</f>
        <v>733</v>
      </c>
      <c r="E37" s="33">
        <f>C37/D37</f>
        <v>0.83356070941336968</v>
      </c>
      <c r="F37" s="155">
        <v>1</v>
      </c>
      <c r="G37" s="156">
        <v>36</v>
      </c>
      <c r="H37" s="21">
        <f>E37*G37/F37</f>
        <v>30.008185538881307</v>
      </c>
      <c r="I37" s="232" t="s">
        <v>25</v>
      </c>
      <c r="J37" s="151"/>
    </row>
    <row r="38" spans="1:10" ht="15.75" customHeight="1" thickBot="1">
      <c r="A38" s="29">
        <v>2</v>
      </c>
      <c r="B38" s="152" t="s">
        <v>144</v>
      </c>
      <c r="C38" s="155">
        <v>1260.74</v>
      </c>
      <c r="D38" s="32">
        <f>B16</f>
        <v>733</v>
      </c>
      <c r="E38" s="33">
        <f>C38/D38</f>
        <v>1.7199727148703956</v>
      </c>
      <c r="F38" s="155">
        <v>1</v>
      </c>
      <c r="G38" s="156">
        <v>34.9</v>
      </c>
      <c r="H38" s="21">
        <f>E38*G38/F38</f>
        <v>60.027047748976806</v>
      </c>
      <c r="I38" s="234"/>
    </row>
    <row r="39" spans="1:10" ht="36.75" customHeight="1" thickBot="1">
      <c r="A39" s="223" t="s">
        <v>29</v>
      </c>
      <c r="B39" s="224"/>
      <c r="C39" s="224"/>
      <c r="D39" s="224"/>
      <c r="E39" s="224"/>
      <c r="F39" s="225"/>
      <c r="G39" s="22"/>
      <c r="H39" s="23">
        <f>SUM(H37:H38)</f>
        <v>90.035233287858119</v>
      </c>
      <c r="I39" s="235"/>
    </row>
    <row r="41" spans="1:10">
      <c r="A41" s="222" t="s">
        <v>26</v>
      </c>
      <c r="B41" s="222"/>
      <c r="C41" s="222"/>
      <c r="D41" s="222"/>
      <c r="E41" s="222"/>
      <c r="F41" s="222"/>
      <c r="G41" s="222"/>
      <c r="H41" s="222"/>
      <c r="I41" s="222"/>
    </row>
    <row r="42" spans="1:10" ht="16.5" thickBot="1"/>
    <row r="43" spans="1:10" ht="79.5" thickBot="1">
      <c r="A43" s="12" t="s">
        <v>1</v>
      </c>
      <c r="B43" s="165" t="s">
        <v>28</v>
      </c>
      <c r="C43" s="165" t="s">
        <v>10</v>
      </c>
      <c r="D43" s="165" t="s">
        <v>4</v>
      </c>
      <c r="E43" s="165" t="s">
        <v>11</v>
      </c>
      <c r="F43" s="165" t="s">
        <v>12</v>
      </c>
      <c r="G43" s="165" t="s">
        <v>13</v>
      </c>
      <c r="H43" s="165" t="s">
        <v>7</v>
      </c>
      <c r="I43" s="15" t="s">
        <v>8</v>
      </c>
    </row>
    <row r="44" spans="1:10" ht="16.5" thickBot="1">
      <c r="A44" s="24">
        <v>1</v>
      </c>
      <c r="B44" s="25">
        <v>2</v>
      </c>
      <c r="C44" s="25">
        <v>3</v>
      </c>
      <c r="D44" s="25">
        <v>4</v>
      </c>
      <c r="E44" s="25" t="s">
        <v>20</v>
      </c>
      <c r="F44" s="25">
        <v>6</v>
      </c>
      <c r="G44" s="25">
        <v>7</v>
      </c>
      <c r="H44" s="25" t="s">
        <v>14</v>
      </c>
      <c r="I44" s="26">
        <v>9</v>
      </c>
    </row>
    <row r="45" spans="1:10">
      <c r="A45" s="229" t="s">
        <v>27</v>
      </c>
      <c r="B45" s="230"/>
      <c r="C45" s="230"/>
      <c r="D45" s="230"/>
      <c r="E45" s="230"/>
      <c r="F45" s="230"/>
      <c r="G45" s="230"/>
      <c r="H45" s="230"/>
      <c r="I45" s="231"/>
    </row>
    <row r="46" spans="1:10" ht="56.25" customHeight="1" thickBot="1">
      <c r="A46" s="29">
        <v>1</v>
      </c>
      <c r="B46" s="152" t="s">
        <v>166</v>
      </c>
      <c r="C46" s="155">
        <v>1</v>
      </c>
      <c r="D46" s="32">
        <f>SUM(B16)</f>
        <v>733</v>
      </c>
      <c r="E46" s="33">
        <f>C46/D46</f>
        <v>1.364256480218281E-3</v>
      </c>
      <c r="F46" s="155">
        <v>2</v>
      </c>
      <c r="G46" s="156">
        <v>2500</v>
      </c>
      <c r="H46" s="21">
        <f>E46*G46/F46</f>
        <v>1.7053206002728514</v>
      </c>
      <c r="I46" s="232" t="s">
        <v>25</v>
      </c>
    </row>
    <row r="47" spans="1:10" ht="32.25" customHeight="1" thickBot="1">
      <c r="A47" s="223" t="s">
        <v>30</v>
      </c>
      <c r="B47" s="224"/>
      <c r="C47" s="224"/>
      <c r="D47" s="224"/>
      <c r="E47" s="224"/>
      <c r="F47" s="225"/>
      <c r="G47" s="22"/>
      <c r="H47" s="23">
        <f>SUM(H46:H46)</f>
        <v>1.7053206002728514</v>
      </c>
      <c r="I47" s="251"/>
    </row>
    <row r="49" spans="1:9">
      <c r="A49" s="222" t="s">
        <v>31</v>
      </c>
      <c r="B49" s="222"/>
      <c r="C49" s="222"/>
      <c r="D49" s="222"/>
      <c r="E49" s="222"/>
      <c r="F49" s="222"/>
      <c r="G49" s="222"/>
      <c r="H49" s="222"/>
      <c r="I49" s="222"/>
    </row>
    <row r="51" spans="1:9">
      <c r="B51"/>
      <c r="C51" s="36"/>
      <c r="D51" s="153"/>
      <c r="E51" s="153"/>
      <c r="F51" s="153"/>
      <c r="H51" s="153"/>
      <c r="I51" s="164"/>
    </row>
    <row r="52" spans="1:9" ht="16.5" thickBot="1">
      <c r="B52"/>
      <c r="C52" s="36"/>
      <c r="D52" s="153"/>
      <c r="E52" s="153"/>
      <c r="F52" s="153"/>
      <c r="H52" s="153"/>
      <c r="I52" s="164"/>
    </row>
    <row r="53" spans="1:9" ht="35.25" customHeight="1">
      <c r="A53" s="81"/>
      <c r="B53" s="82"/>
      <c r="D53" s="226" t="s">
        <v>91</v>
      </c>
      <c r="E53" s="227"/>
      <c r="F53" s="228"/>
      <c r="G53" s="85" t="s">
        <v>92</v>
      </c>
      <c r="H53" s="153"/>
      <c r="I53" s="164"/>
    </row>
    <row r="54" spans="1:9" ht="35.25" customHeight="1">
      <c r="A54" s="81"/>
      <c r="B54" s="82"/>
      <c r="D54" s="80"/>
      <c r="E54" s="76"/>
      <c r="F54" s="77"/>
      <c r="G54" s="84"/>
      <c r="H54" s="153"/>
      <c r="I54" s="164"/>
    </row>
    <row r="55" spans="1:9" ht="16.5" thickBot="1">
      <c r="A55" s="78"/>
      <c r="B55" s="79"/>
      <c r="D55" s="106">
        <f>SUM(H29)</f>
        <v>2387.4948589533051</v>
      </c>
      <c r="E55" s="107">
        <f>SUM(H39)</f>
        <v>90.035233287858119</v>
      </c>
      <c r="F55" s="108">
        <f>SUM(H47)</f>
        <v>1.7053206002728514</v>
      </c>
      <c r="G55" s="108">
        <f>SUM(D55:F55)</f>
        <v>2479.2354128414363</v>
      </c>
      <c r="H55" s="153"/>
      <c r="I55" s="164"/>
    </row>
    <row r="56" spans="1:9">
      <c r="B56"/>
      <c r="C56" s="36"/>
      <c r="D56" s="153"/>
      <c r="E56" s="153"/>
      <c r="F56" s="153"/>
      <c r="H56" s="153"/>
      <c r="I56" s="164"/>
    </row>
    <row r="57" spans="1:9" ht="31.5" customHeight="1">
      <c r="A57" s="255" t="s">
        <v>33</v>
      </c>
      <c r="B57" s="255"/>
      <c r="C57" s="255"/>
      <c r="D57" s="255"/>
      <c r="E57" s="255"/>
      <c r="F57" s="255"/>
      <c r="G57" s="255"/>
      <c r="H57" s="255"/>
      <c r="I57" s="255"/>
    </row>
    <row r="59" spans="1:9">
      <c r="A59" s="259" t="s">
        <v>34</v>
      </c>
      <c r="B59" s="259"/>
      <c r="C59" s="259"/>
      <c r="D59" s="259"/>
      <c r="E59" s="259"/>
      <c r="F59" s="259"/>
      <c r="G59" s="259"/>
      <c r="H59" s="259"/>
      <c r="I59" s="259"/>
    </row>
    <row r="60" spans="1:9" ht="16.5" thickBot="1"/>
    <row r="61" spans="1:9" ht="16.5" hidden="1" thickBot="1"/>
    <row r="62" spans="1:9" ht="88.5" customHeight="1">
      <c r="A62" s="37" t="s">
        <v>1</v>
      </c>
      <c r="B62" s="168" t="s">
        <v>35</v>
      </c>
      <c r="C62" s="168" t="s">
        <v>36</v>
      </c>
      <c r="D62" s="168" t="s">
        <v>37</v>
      </c>
      <c r="E62" s="168" t="s">
        <v>38</v>
      </c>
      <c r="F62" s="168" t="s">
        <v>39</v>
      </c>
      <c r="G62" s="168" t="s">
        <v>40</v>
      </c>
      <c r="H62" s="168" t="s">
        <v>41</v>
      </c>
      <c r="I62" s="39" t="s">
        <v>42</v>
      </c>
    </row>
    <row r="63" spans="1:9" ht="16.5" thickBot="1">
      <c r="A63" s="40">
        <v>1</v>
      </c>
      <c r="B63" s="41">
        <v>1</v>
      </c>
      <c r="C63" s="41">
        <v>2</v>
      </c>
      <c r="D63" s="41">
        <v>3</v>
      </c>
      <c r="E63" s="41">
        <v>4</v>
      </c>
      <c r="F63" s="41">
        <v>5</v>
      </c>
      <c r="G63" s="41" t="s">
        <v>43</v>
      </c>
      <c r="H63" s="41">
        <v>7</v>
      </c>
      <c r="I63" s="42" t="s">
        <v>44</v>
      </c>
    </row>
    <row r="64" spans="1:9">
      <c r="A64" s="260" t="s">
        <v>45</v>
      </c>
      <c r="B64" s="261"/>
      <c r="C64" s="261"/>
      <c r="D64" s="261"/>
      <c r="E64" s="261"/>
      <c r="F64" s="261"/>
      <c r="G64" s="261"/>
      <c r="H64" s="261"/>
      <c r="I64" s="262"/>
    </row>
    <row r="65" spans="1:9" ht="16.5" thickBot="1">
      <c r="A65" s="6" t="s">
        <v>107</v>
      </c>
      <c r="B65" s="184" t="s">
        <v>107</v>
      </c>
      <c r="C65" s="7">
        <v>0</v>
      </c>
      <c r="D65" s="157">
        <v>0</v>
      </c>
      <c r="E65" s="19">
        <f>SUM(B19)</f>
        <v>13790</v>
      </c>
      <c r="F65" s="21">
        <f>SUM(B20)</f>
        <v>18.813096862210095</v>
      </c>
      <c r="G65" s="7">
        <f>D65*F65/E65</f>
        <v>0</v>
      </c>
      <c r="H65" s="156">
        <v>0</v>
      </c>
      <c r="I65" s="109">
        <f>G65*H65</f>
        <v>0</v>
      </c>
    </row>
    <row r="66" spans="1:9" ht="31.5" customHeight="1" thickBot="1">
      <c r="A66" s="223" t="s">
        <v>55</v>
      </c>
      <c r="B66" s="224"/>
      <c r="C66" s="224"/>
      <c r="D66" s="224"/>
      <c r="E66" s="224"/>
      <c r="F66" s="224"/>
      <c r="G66" s="225"/>
      <c r="H66" s="23"/>
      <c r="I66" s="111">
        <f>SUM(I65:I65)</f>
        <v>0</v>
      </c>
    </row>
    <row r="68" spans="1:9">
      <c r="A68" s="222" t="s">
        <v>49</v>
      </c>
      <c r="B68" s="222"/>
      <c r="C68" s="222"/>
      <c r="D68" s="222"/>
      <c r="E68" s="222"/>
      <c r="F68" s="222"/>
      <c r="G68" s="222"/>
      <c r="H68" s="222"/>
      <c r="I68" s="222"/>
    </row>
    <row r="69" spans="1:9" ht="16.5" thickBot="1"/>
    <row r="70" spans="1:9" ht="94.5">
      <c r="A70" s="37" t="s">
        <v>1</v>
      </c>
      <c r="B70" s="168" t="s">
        <v>35</v>
      </c>
      <c r="C70" s="168" t="s">
        <v>36</v>
      </c>
      <c r="D70" s="168" t="s">
        <v>37</v>
      </c>
      <c r="E70" s="168" t="s">
        <v>38</v>
      </c>
      <c r="F70" s="168" t="s">
        <v>39</v>
      </c>
      <c r="G70" s="168" t="s">
        <v>40</v>
      </c>
      <c r="H70" s="168" t="s">
        <v>41</v>
      </c>
      <c r="I70" s="39" t="s">
        <v>42</v>
      </c>
    </row>
    <row r="71" spans="1:9" ht="16.5" thickBot="1">
      <c r="A71" s="40">
        <v>1</v>
      </c>
      <c r="B71" s="41">
        <v>1</v>
      </c>
      <c r="C71" s="41">
        <v>2</v>
      </c>
      <c r="D71" s="41">
        <v>3</v>
      </c>
      <c r="E71" s="41">
        <v>4</v>
      </c>
      <c r="F71" s="41">
        <v>5</v>
      </c>
      <c r="G71" s="41" t="s">
        <v>43</v>
      </c>
      <c r="H71" s="41">
        <v>7</v>
      </c>
      <c r="I71" s="42" t="s">
        <v>44</v>
      </c>
    </row>
    <row r="72" spans="1:9">
      <c r="A72" s="236" t="s">
        <v>50</v>
      </c>
      <c r="B72" s="237"/>
      <c r="C72" s="237"/>
      <c r="D72" s="237"/>
      <c r="E72" s="237"/>
      <c r="F72" s="237"/>
      <c r="G72" s="237"/>
      <c r="H72" s="237"/>
      <c r="I72" s="238"/>
    </row>
    <row r="73" spans="1:9" ht="16.5" thickBot="1">
      <c r="A73" s="6" t="s">
        <v>107</v>
      </c>
      <c r="B73" s="175" t="s">
        <v>107</v>
      </c>
      <c r="C73" s="152">
        <v>0</v>
      </c>
      <c r="D73" s="155">
        <v>0</v>
      </c>
      <c r="E73" s="19">
        <f>SUM(B19)</f>
        <v>13790</v>
      </c>
      <c r="F73" s="21">
        <f>SUM(B20)</f>
        <v>18.813096862210095</v>
      </c>
      <c r="G73" s="7">
        <f>D73*F73/E73</f>
        <v>0</v>
      </c>
      <c r="H73" s="156">
        <v>0</v>
      </c>
      <c r="I73" s="109">
        <f>G73*H73</f>
        <v>0</v>
      </c>
    </row>
    <row r="74" spans="1:9" ht="32.25" customHeight="1" thickBot="1">
      <c r="A74" s="223" t="s">
        <v>56</v>
      </c>
      <c r="B74" s="224"/>
      <c r="C74" s="224"/>
      <c r="D74" s="224"/>
      <c r="E74" s="224"/>
      <c r="F74" s="224"/>
      <c r="G74" s="225"/>
      <c r="H74" s="23"/>
      <c r="I74" s="111">
        <f>SUM(I73:I73)</f>
        <v>0</v>
      </c>
    </row>
    <row r="76" spans="1:9">
      <c r="A76" s="222" t="s">
        <v>51</v>
      </c>
      <c r="B76" s="222"/>
      <c r="C76" s="222"/>
      <c r="D76" s="222"/>
      <c r="E76" s="222"/>
      <c r="F76" s="222"/>
      <c r="G76" s="222"/>
      <c r="H76" s="222"/>
      <c r="I76" s="222"/>
    </row>
    <row r="77" spans="1:9" ht="16.5" thickBot="1"/>
    <row r="78" spans="1:9" ht="94.5">
      <c r="A78" s="37" t="s">
        <v>1</v>
      </c>
      <c r="B78" s="168" t="s">
        <v>35</v>
      </c>
      <c r="C78" s="168" t="s">
        <v>36</v>
      </c>
      <c r="D78" s="168" t="s">
        <v>37</v>
      </c>
      <c r="E78" s="168" t="s">
        <v>38</v>
      </c>
      <c r="F78" s="168" t="s">
        <v>39</v>
      </c>
      <c r="G78" s="168" t="s">
        <v>40</v>
      </c>
      <c r="H78" s="168" t="s">
        <v>41</v>
      </c>
      <c r="I78" s="39" t="s">
        <v>42</v>
      </c>
    </row>
    <row r="79" spans="1:9" ht="16.5" thickBot="1">
      <c r="A79" s="40">
        <v>1</v>
      </c>
      <c r="B79" s="41">
        <v>1</v>
      </c>
      <c r="C79" s="41">
        <v>2</v>
      </c>
      <c r="D79" s="41">
        <v>3</v>
      </c>
      <c r="E79" s="41">
        <v>4</v>
      </c>
      <c r="F79" s="41">
        <v>5</v>
      </c>
      <c r="G79" s="41" t="s">
        <v>43</v>
      </c>
      <c r="H79" s="41">
        <v>7</v>
      </c>
      <c r="I79" s="42" t="s">
        <v>44</v>
      </c>
    </row>
    <row r="80" spans="1:9">
      <c r="A80" s="236" t="s">
        <v>52</v>
      </c>
      <c r="B80" s="237"/>
      <c r="C80" s="237"/>
      <c r="D80" s="237"/>
      <c r="E80" s="237"/>
      <c r="F80" s="237"/>
      <c r="G80" s="237"/>
      <c r="H80" s="237"/>
      <c r="I80" s="238"/>
    </row>
    <row r="81" spans="1:10" ht="16.5" thickBot="1">
      <c r="A81" s="6" t="s">
        <v>107</v>
      </c>
      <c r="B81" s="160" t="s">
        <v>107</v>
      </c>
      <c r="C81" s="152">
        <v>0</v>
      </c>
      <c r="D81" s="155">
        <v>0</v>
      </c>
      <c r="E81" s="19">
        <f>SUM(B19)</f>
        <v>13790</v>
      </c>
      <c r="F81" s="21">
        <f>SUM(B20)</f>
        <v>18.813096862210095</v>
      </c>
      <c r="G81" s="7">
        <f>D81*F81/E81</f>
        <v>0</v>
      </c>
      <c r="H81" s="152">
        <v>0</v>
      </c>
      <c r="I81" s="109">
        <f>G81*H81</f>
        <v>0</v>
      </c>
    </row>
    <row r="82" spans="1:10" ht="31.5" customHeight="1" thickBot="1">
      <c r="A82" s="223" t="s">
        <v>57</v>
      </c>
      <c r="B82" s="224"/>
      <c r="C82" s="224"/>
      <c r="D82" s="224"/>
      <c r="E82" s="224"/>
      <c r="F82" s="224"/>
      <c r="G82" s="225"/>
      <c r="H82" s="23"/>
      <c r="I82" s="111">
        <f>SUM(I81:I81)</f>
        <v>0</v>
      </c>
    </row>
    <row r="84" spans="1:10">
      <c r="A84" s="222" t="s">
        <v>53</v>
      </c>
      <c r="B84" s="222"/>
      <c r="C84" s="222"/>
      <c r="D84" s="222"/>
      <c r="E84" s="222"/>
      <c r="F84" s="222"/>
      <c r="G84" s="222"/>
      <c r="H84" s="222"/>
      <c r="I84" s="222"/>
    </row>
    <row r="85" spans="1:10" ht="16.5" thickBot="1"/>
    <row r="86" spans="1:10" ht="94.5">
      <c r="A86" s="37" t="s">
        <v>1</v>
      </c>
      <c r="B86" s="168" t="s">
        <v>35</v>
      </c>
      <c r="C86" s="168" t="s">
        <v>36</v>
      </c>
      <c r="D86" s="168" t="s">
        <v>37</v>
      </c>
      <c r="E86" s="168" t="s">
        <v>38</v>
      </c>
      <c r="F86" s="168" t="s">
        <v>39</v>
      </c>
      <c r="G86" s="168" t="s">
        <v>40</v>
      </c>
      <c r="H86" s="168" t="s">
        <v>41</v>
      </c>
      <c r="I86" s="51" t="s">
        <v>42</v>
      </c>
      <c r="J86" s="53" t="s">
        <v>61</v>
      </c>
    </row>
    <row r="87" spans="1:10" ht="16.5" thickBot="1">
      <c r="A87" s="40">
        <v>1</v>
      </c>
      <c r="B87" s="41">
        <v>1</v>
      </c>
      <c r="C87" s="41">
        <v>2</v>
      </c>
      <c r="D87" s="41">
        <v>3</v>
      </c>
      <c r="E87" s="41">
        <v>4</v>
      </c>
      <c r="F87" s="41">
        <v>5</v>
      </c>
      <c r="G87" s="41" t="s">
        <v>43</v>
      </c>
      <c r="H87" s="41">
        <v>7</v>
      </c>
      <c r="I87" s="52" t="s">
        <v>62</v>
      </c>
      <c r="J87" s="55">
        <v>9</v>
      </c>
    </row>
    <row r="88" spans="1:10">
      <c r="A88" s="236" t="s">
        <v>54</v>
      </c>
      <c r="B88" s="237"/>
      <c r="C88" s="237"/>
      <c r="D88" s="237"/>
      <c r="E88" s="237"/>
      <c r="F88" s="237"/>
      <c r="G88" s="237"/>
      <c r="H88" s="237"/>
      <c r="I88" s="237"/>
      <c r="J88" s="54"/>
    </row>
    <row r="89" spans="1:10" ht="16.5" thickBot="1">
      <c r="A89" s="6" t="s">
        <v>107</v>
      </c>
      <c r="B89" s="160" t="s">
        <v>107</v>
      </c>
      <c r="C89" s="152">
        <v>0</v>
      </c>
      <c r="D89" s="155">
        <v>0</v>
      </c>
      <c r="E89" s="19">
        <f>SUM(B19)</f>
        <v>13790</v>
      </c>
      <c r="F89" s="21">
        <f>SUM(B20)</f>
        <v>18.813096862210095</v>
      </c>
      <c r="G89" s="7">
        <f>D89*F89/E89</f>
        <v>0</v>
      </c>
      <c r="H89" s="156">
        <v>0</v>
      </c>
      <c r="I89" s="112">
        <f>G89*H89*J89</f>
        <v>0</v>
      </c>
      <c r="J89" s="124">
        <v>0</v>
      </c>
    </row>
    <row r="90" spans="1:10" ht="31.5" customHeight="1" thickBot="1">
      <c r="A90" s="223" t="s">
        <v>58</v>
      </c>
      <c r="B90" s="224"/>
      <c r="C90" s="224"/>
      <c r="D90" s="224"/>
      <c r="E90" s="224"/>
      <c r="F90" s="224"/>
      <c r="G90" s="225"/>
      <c r="H90" s="23"/>
      <c r="I90" s="23">
        <f>SUM(I89:I89)</f>
        <v>0</v>
      </c>
      <c r="J90" s="125"/>
    </row>
    <row r="92" spans="1:10">
      <c r="A92" s="222" t="s">
        <v>59</v>
      </c>
      <c r="B92" s="222"/>
      <c r="C92" s="222"/>
      <c r="D92" s="222"/>
      <c r="E92" s="222"/>
      <c r="F92" s="222"/>
      <c r="G92" s="222"/>
      <c r="H92" s="222"/>
      <c r="I92" s="222"/>
    </row>
    <row r="93" spans="1:10" ht="16.5" thickBot="1"/>
    <row r="94" spans="1:10" ht="94.5">
      <c r="A94" s="37" t="s">
        <v>1</v>
      </c>
      <c r="B94" s="168" t="s">
        <v>35</v>
      </c>
      <c r="C94" s="168" t="s">
        <v>36</v>
      </c>
      <c r="D94" s="168" t="s">
        <v>37</v>
      </c>
      <c r="E94" s="168" t="s">
        <v>38</v>
      </c>
      <c r="F94" s="168" t="s">
        <v>39</v>
      </c>
      <c r="G94" s="168" t="s">
        <v>40</v>
      </c>
      <c r="H94" s="168" t="s">
        <v>41</v>
      </c>
      <c r="I94" s="51" t="s">
        <v>42</v>
      </c>
      <c r="J94" s="53" t="s">
        <v>61</v>
      </c>
    </row>
    <row r="95" spans="1:10" ht="16.5" thickBot="1">
      <c r="A95" s="40">
        <v>1</v>
      </c>
      <c r="B95" s="41">
        <v>1</v>
      </c>
      <c r="C95" s="41">
        <v>2</v>
      </c>
      <c r="D95" s="41">
        <v>3</v>
      </c>
      <c r="E95" s="41">
        <v>4</v>
      </c>
      <c r="F95" s="41">
        <v>5</v>
      </c>
      <c r="G95" s="41" t="s">
        <v>43</v>
      </c>
      <c r="H95" s="41">
        <v>7</v>
      </c>
      <c r="I95" s="52" t="s">
        <v>44</v>
      </c>
      <c r="J95" s="55">
        <v>9</v>
      </c>
    </row>
    <row r="96" spans="1:10" ht="15.75" customHeight="1">
      <c r="A96" s="236" t="s">
        <v>60</v>
      </c>
      <c r="B96" s="237"/>
      <c r="C96" s="237"/>
      <c r="D96" s="237"/>
      <c r="E96" s="237"/>
      <c r="F96" s="237"/>
      <c r="G96" s="237"/>
      <c r="H96" s="237"/>
      <c r="I96" s="237"/>
      <c r="J96" s="238"/>
    </row>
    <row r="97" spans="1:10" ht="16.5" thickBot="1">
      <c r="A97" s="6" t="s">
        <v>107</v>
      </c>
      <c r="B97" s="160" t="s">
        <v>107</v>
      </c>
      <c r="C97" s="152">
        <v>0</v>
      </c>
      <c r="D97" s="155">
        <v>0</v>
      </c>
      <c r="E97" s="19">
        <f>SUM(B19)</f>
        <v>13790</v>
      </c>
      <c r="F97" s="21">
        <f>SUM(B20)</f>
        <v>18.813096862210095</v>
      </c>
      <c r="G97" s="7">
        <f>D97*F97/E97</f>
        <v>0</v>
      </c>
      <c r="H97" s="156">
        <v>0</v>
      </c>
      <c r="I97" s="112">
        <f>G97*H97</f>
        <v>0</v>
      </c>
      <c r="J97" s="124">
        <v>0</v>
      </c>
    </row>
    <row r="98" spans="1:10" ht="31.5" customHeight="1" thickBot="1">
      <c r="A98" s="223" t="s">
        <v>63</v>
      </c>
      <c r="B98" s="224"/>
      <c r="C98" s="224"/>
      <c r="D98" s="224"/>
      <c r="E98" s="224"/>
      <c r="F98" s="224"/>
      <c r="G98" s="225"/>
      <c r="H98" s="23"/>
      <c r="I98" s="167">
        <f>SUM(I97:I97)</f>
        <v>0</v>
      </c>
      <c r="J98" s="125"/>
    </row>
    <row r="100" spans="1:10">
      <c r="A100" s="222" t="s">
        <v>64</v>
      </c>
      <c r="B100" s="222"/>
      <c r="C100" s="222"/>
      <c r="D100" s="222"/>
      <c r="E100" s="222"/>
      <c r="F100" s="222"/>
      <c r="G100" s="222"/>
      <c r="H100" s="222"/>
      <c r="I100" s="222"/>
    </row>
    <row r="101" spans="1:10" ht="16.5" thickBot="1"/>
    <row r="102" spans="1:10" ht="94.5">
      <c r="A102" s="37" t="s">
        <v>1</v>
      </c>
      <c r="B102" s="168" t="s">
        <v>2</v>
      </c>
      <c r="C102" s="168" t="s">
        <v>36</v>
      </c>
      <c r="D102" s="168" t="s">
        <v>66</v>
      </c>
      <c r="E102" s="168" t="s">
        <v>38</v>
      </c>
      <c r="F102" s="168" t="s">
        <v>39</v>
      </c>
      <c r="G102" s="168" t="s">
        <v>40</v>
      </c>
      <c r="H102" s="168" t="s">
        <v>41</v>
      </c>
      <c r="I102" s="39" t="s">
        <v>42</v>
      </c>
    </row>
    <row r="103" spans="1:10" ht="16.5" thickBot="1">
      <c r="A103" s="40">
        <v>1</v>
      </c>
      <c r="B103" s="41">
        <v>1</v>
      </c>
      <c r="C103" s="41">
        <v>2</v>
      </c>
      <c r="D103" s="41">
        <v>3</v>
      </c>
      <c r="E103" s="41">
        <v>4</v>
      </c>
      <c r="F103" s="41">
        <v>5</v>
      </c>
      <c r="G103" s="41" t="s">
        <v>43</v>
      </c>
      <c r="H103" s="41">
        <v>7</v>
      </c>
      <c r="I103" s="42" t="s">
        <v>44</v>
      </c>
    </row>
    <row r="104" spans="1:10">
      <c r="A104" s="236" t="s">
        <v>65</v>
      </c>
      <c r="B104" s="237"/>
      <c r="C104" s="237"/>
      <c r="D104" s="237"/>
      <c r="E104" s="237"/>
      <c r="F104" s="237"/>
      <c r="G104" s="237"/>
      <c r="H104" s="237"/>
      <c r="I104" s="238"/>
    </row>
    <row r="105" spans="1:10" ht="16.5" thickBot="1">
      <c r="A105" s="6" t="s">
        <v>107</v>
      </c>
      <c r="B105" s="160" t="s">
        <v>107</v>
      </c>
      <c r="C105" s="152">
        <v>0</v>
      </c>
      <c r="D105" s="155">
        <v>0</v>
      </c>
      <c r="E105" s="19">
        <f>SUM(B19)</f>
        <v>13790</v>
      </c>
      <c r="F105" s="21">
        <f>SUM(B20)</f>
        <v>18.813096862210095</v>
      </c>
      <c r="G105" s="7">
        <f>D105*F105/E105</f>
        <v>0</v>
      </c>
      <c r="H105" s="156">
        <v>0</v>
      </c>
      <c r="I105" s="109">
        <f>G105*H105</f>
        <v>0</v>
      </c>
    </row>
    <row r="106" spans="1:10" ht="31.5" customHeight="1" thickBot="1">
      <c r="A106" s="223" t="s">
        <v>67</v>
      </c>
      <c r="B106" s="224"/>
      <c r="C106" s="224"/>
      <c r="D106" s="224"/>
      <c r="E106" s="224"/>
      <c r="F106" s="224"/>
      <c r="G106" s="225"/>
      <c r="H106" s="23"/>
      <c r="I106" s="111">
        <f>SUM(I105:I105)</f>
        <v>0</v>
      </c>
    </row>
    <row r="108" spans="1:10">
      <c r="A108" s="222" t="s">
        <v>68</v>
      </c>
      <c r="B108" s="222"/>
      <c r="C108" s="222"/>
      <c r="D108" s="222"/>
      <c r="E108" s="222"/>
      <c r="F108" s="222"/>
      <c r="G108" s="222"/>
      <c r="H108" s="222"/>
      <c r="I108" s="222"/>
    </row>
    <row r="109" spans="1:10" ht="16.5" thickBot="1"/>
    <row r="110" spans="1:10" ht="94.5">
      <c r="A110" s="37" t="s">
        <v>1</v>
      </c>
      <c r="B110" s="168" t="s">
        <v>2</v>
      </c>
      <c r="C110" s="168" t="s">
        <v>36</v>
      </c>
      <c r="D110" s="168" t="s">
        <v>66</v>
      </c>
      <c r="E110" s="168" t="s">
        <v>38</v>
      </c>
      <c r="F110" s="168" t="s">
        <v>39</v>
      </c>
      <c r="G110" s="168" t="s">
        <v>40</v>
      </c>
      <c r="H110" s="168" t="s">
        <v>41</v>
      </c>
      <c r="I110" s="39" t="s">
        <v>42</v>
      </c>
    </row>
    <row r="111" spans="1:10" ht="16.5" thickBot="1">
      <c r="A111" s="40">
        <v>1</v>
      </c>
      <c r="B111" s="41">
        <v>1</v>
      </c>
      <c r="C111" s="41">
        <v>2</v>
      </c>
      <c r="D111" s="41">
        <v>3</v>
      </c>
      <c r="E111" s="41">
        <v>4</v>
      </c>
      <c r="F111" s="41">
        <v>5</v>
      </c>
      <c r="G111" s="41" t="s">
        <v>43</v>
      </c>
      <c r="H111" s="41">
        <v>7</v>
      </c>
      <c r="I111" s="42" t="s">
        <v>44</v>
      </c>
    </row>
    <row r="112" spans="1:10">
      <c r="A112" s="236" t="s">
        <v>69</v>
      </c>
      <c r="B112" s="237"/>
      <c r="C112" s="237"/>
      <c r="D112" s="237"/>
      <c r="E112" s="237"/>
      <c r="F112" s="237"/>
      <c r="G112" s="237"/>
      <c r="H112" s="237"/>
      <c r="I112" s="238"/>
    </row>
    <row r="113" spans="1:10" ht="16.5" thickBot="1">
      <c r="A113" s="6" t="s">
        <v>107</v>
      </c>
      <c r="B113" s="160" t="s">
        <v>107</v>
      </c>
      <c r="C113" s="152">
        <v>0</v>
      </c>
      <c r="D113" s="155">
        <v>0</v>
      </c>
      <c r="E113" s="19">
        <f>SUM(B19)</f>
        <v>13790</v>
      </c>
      <c r="F113" s="21">
        <f>SUM(B20)</f>
        <v>18.813096862210095</v>
      </c>
      <c r="G113" s="7">
        <f>D113*F113/E113</f>
        <v>0</v>
      </c>
      <c r="H113" s="156">
        <v>0</v>
      </c>
      <c r="I113" s="109">
        <f>G113*H113</f>
        <v>0</v>
      </c>
    </row>
    <row r="114" spans="1:10" ht="31.5" customHeight="1" thickBot="1">
      <c r="A114" s="223" t="s">
        <v>70</v>
      </c>
      <c r="B114" s="224"/>
      <c r="C114" s="224"/>
      <c r="D114" s="224"/>
      <c r="E114" s="224"/>
      <c r="F114" s="224"/>
      <c r="G114" s="225"/>
      <c r="H114" s="23"/>
      <c r="I114" s="111">
        <f>SUM(I113:I113)</f>
        <v>0</v>
      </c>
    </row>
    <row r="116" spans="1:10">
      <c r="A116" s="255" t="s">
        <v>71</v>
      </c>
      <c r="B116" s="255"/>
      <c r="C116" s="255"/>
      <c r="D116" s="255"/>
      <c r="E116" s="255"/>
      <c r="F116" s="255"/>
      <c r="G116" s="255"/>
      <c r="H116" s="255"/>
      <c r="I116" s="255"/>
      <c r="J116" s="255"/>
    </row>
    <row r="118" spans="1:10">
      <c r="F118" s="36"/>
      <c r="G118" s="57"/>
    </row>
    <row r="119" spans="1:10" ht="16.5" thickBot="1"/>
    <row r="120" spans="1:10" ht="26.25" customHeight="1">
      <c r="A120" s="81"/>
      <c r="B120" s="226" t="s">
        <v>93</v>
      </c>
      <c r="C120" s="227"/>
      <c r="D120" s="227"/>
      <c r="E120" s="227"/>
      <c r="F120" s="227"/>
      <c r="G120" s="227"/>
      <c r="H120" s="228"/>
      <c r="I120" s="86" t="s">
        <v>92</v>
      </c>
    </row>
    <row r="121" spans="1:10" ht="36" customHeight="1">
      <c r="A121" s="81"/>
      <c r="B121" s="83"/>
      <c r="C121" s="74"/>
      <c r="D121" s="74"/>
      <c r="E121" s="74"/>
      <c r="F121" s="74"/>
      <c r="G121" s="74"/>
      <c r="H121" s="75"/>
      <c r="I121" s="87"/>
    </row>
    <row r="122" spans="1:10" ht="16.5" thickBot="1">
      <c r="A122" s="78"/>
      <c r="B122" s="113">
        <f>SUM(I66)</f>
        <v>0</v>
      </c>
      <c r="C122" s="114">
        <f>SUM(I74)</f>
        <v>0</v>
      </c>
      <c r="D122" s="114">
        <f>SUM(I82)</f>
        <v>0</v>
      </c>
      <c r="E122" s="114">
        <f>SUM(I90)</f>
        <v>0</v>
      </c>
      <c r="F122" s="114">
        <f>SUM(I98)</f>
        <v>0</v>
      </c>
      <c r="G122" s="114">
        <f>SUM(I106)</f>
        <v>0</v>
      </c>
      <c r="H122" s="116">
        <f>SUM(I114)</f>
        <v>0</v>
      </c>
      <c r="I122" s="117">
        <f>SUM(B122:H122)</f>
        <v>0</v>
      </c>
    </row>
  </sheetData>
  <dataConsolidate/>
  <mergeCells count="55">
    <mergeCell ref="A112:I112"/>
    <mergeCell ref="A114:G114"/>
    <mergeCell ref="A116:J116"/>
    <mergeCell ref="B120:H120"/>
    <mergeCell ref="A96:J96"/>
    <mergeCell ref="A98:G98"/>
    <mergeCell ref="A100:I100"/>
    <mergeCell ref="A104:I104"/>
    <mergeCell ref="A106:G106"/>
    <mergeCell ref="A108:I108"/>
    <mergeCell ref="A92:I92"/>
    <mergeCell ref="A64:I64"/>
    <mergeCell ref="A66:G66"/>
    <mergeCell ref="A68:I68"/>
    <mergeCell ref="A72:I72"/>
    <mergeCell ref="A74:G74"/>
    <mergeCell ref="A76:I76"/>
    <mergeCell ref="A80:I80"/>
    <mergeCell ref="A82:G82"/>
    <mergeCell ref="A84:I84"/>
    <mergeCell ref="A88:I88"/>
    <mergeCell ref="A90:G90"/>
    <mergeCell ref="A59:I59"/>
    <mergeCell ref="A32:I32"/>
    <mergeCell ref="A36:I36"/>
    <mergeCell ref="A39:F39"/>
    <mergeCell ref="A41:I41"/>
    <mergeCell ref="A45:I45"/>
    <mergeCell ref="I37:I39"/>
    <mergeCell ref="I46:I47"/>
    <mergeCell ref="A47:F47"/>
    <mergeCell ref="A49:I49"/>
    <mergeCell ref="D53:F53"/>
    <mergeCell ref="A57:I57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9:I19"/>
    <mergeCell ref="C17:I17"/>
    <mergeCell ref="C18:I18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1" max="9" man="1"/>
    <brk id="56" max="9" man="1"/>
    <brk id="82" max="9" man="1"/>
    <brk id="107" max="9" man="1"/>
  </rowBreaks>
  <drawing r:id="rId2"/>
  <legacyDrawing r:id="rId3"/>
  <oleObjects>
    <oleObject progId="Equation.3" shapeId="9217" r:id="rId4"/>
    <oleObject progId="Equation.3" shapeId="9218" r:id="rId5"/>
    <oleObject progId="Equation.3" shapeId="9219" r:id="rId6"/>
    <oleObject progId="Equation.3" shapeId="9220" r:id="rId7"/>
    <oleObject progId="Equation.3" shapeId="9221" r:id="rId8"/>
    <oleObject progId="Equation.3" shapeId="9222" r:id="rId9"/>
    <oleObject progId="Equation.3" shapeId="9223" r:id="rId10"/>
    <oleObject progId="Equation.3" shapeId="9224" r:id="rId11"/>
    <oleObject progId="Equation.3" shapeId="9225" r:id="rId12"/>
    <oleObject progId="Equation.3" shapeId="9226" r:id="rId13"/>
    <oleObject progId="Equation.3" shapeId="9228" r:id="rId14"/>
    <oleObject progId="Equation.3" shapeId="9229" r:id="rId15"/>
    <oleObject progId="Equation.3" shapeId="9230" r:id="rId16"/>
    <oleObject progId="Equation.3" shapeId="9231" r:id="rId17"/>
    <oleObject progId="Equation.3" shapeId="9232" r:id="rId18"/>
    <oleObject progId="Equation.3" shapeId="9233" r:id="rId19"/>
    <oleObject progId="Equation.3" shapeId="9234" r:id="rId20"/>
    <oleObject progId="Equation.3" shapeId="9235" r:id="rId21"/>
    <oleObject progId="Equation.3" shapeId="9236" r:id="rId22"/>
    <oleObject progId="Equation.3" shapeId="9237" r:id="rId23"/>
    <oleObject progId="Equation.3" shapeId="9238" r:id="rId24"/>
    <oleObject progId="Equation.3" shapeId="9239" r:id="rId25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Q47"/>
  <sheetViews>
    <sheetView tabSelected="1" view="pageBreakPreview" zoomScale="80" zoomScaleNormal="80" zoomScaleSheetLayoutView="80" workbookViewId="0">
      <selection activeCell="P35" sqref="P35"/>
    </sheetView>
  </sheetViews>
  <sheetFormatPr defaultRowHeight="15.75"/>
  <cols>
    <col min="1" max="1" width="5.7109375" style="151" customWidth="1"/>
    <col min="2" max="2" width="34.85546875" style="151" customWidth="1"/>
    <col min="3" max="3" width="19.5703125" style="151" customWidth="1"/>
    <col min="4" max="5" width="11.28515625" style="151" bestFit="1" customWidth="1"/>
    <col min="6" max="6" width="10.5703125" style="151" customWidth="1"/>
    <col min="7" max="7" width="11.28515625" style="151" bestFit="1" customWidth="1"/>
    <col min="8" max="8" width="26" style="151" customWidth="1"/>
    <col min="9" max="9" width="32" style="151" customWidth="1"/>
    <col min="10" max="10" width="18.7109375" style="151" customWidth="1"/>
    <col min="11" max="11" width="44" style="151" customWidth="1"/>
    <col min="12" max="13" width="23" style="151" customWidth="1"/>
    <col min="14" max="14" width="9.140625" style="151"/>
    <col min="15" max="15" width="14.28515625" style="151" bestFit="1" customWidth="1"/>
    <col min="16" max="16" width="16.140625" style="151" customWidth="1"/>
    <col min="17" max="17" width="14.28515625" style="151" bestFit="1" customWidth="1"/>
    <col min="18" max="16384" width="9.140625" style="151"/>
  </cols>
  <sheetData>
    <row r="1" spans="1:13">
      <c r="A1" s="267" t="s">
        <v>72</v>
      </c>
      <c r="B1" s="267"/>
      <c r="C1" s="267"/>
      <c r="D1" s="267"/>
      <c r="E1" s="267"/>
      <c r="F1" s="267"/>
      <c r="G1" s="267"/>
      <c r="H1" s="267"/>
      <c r="I1" s="267"/>
      <c r="J1" s="267"/>
    </row>
    <row r="3" spans="1:13" ht="21.75" customHeight="1">
      <c r="C3" s="36"/>
      <c r="D3" s="59"/>
      <c r="F3" s="58"/>
      <c r="G3" s="153"/>
    </row>
    <row r="4" spans="1:13" ht="16.5" thickBot="1"/>
    <row r="5" spans="1:13" ht="87" customHeight="1">
      <c r="B5" s="118" t="s">
        <v>91</v>
      </c>
      <c r="C5" s="118" t="s">
        <v>93</v>
      </c>
      <c r="D5" s="268" t="s">
        <v>94</v>
      </c>
      <c r="E5" s="269"/>
    </row>
    <row r="6" spans="1:13" ht="32.25" customHeight="1" thickBot="1">
      <c r="B6" s="119"/>
      <c r="C6" s="119"/>
      <c r="D6" s="263"/>
      <c r="E6" s="264"/>
    </row>
    <row r="7" spans="1:13" ht="16.5" thickBot="1">
      <c r="B7" s="115">
        <f>SUM('Норматив затрат (4)'!G55)</f>
        <v>2479.2354128414363</v>
      </c>
      <c r="C7" s="115">
        <f>SUM('Норматив затрат (4)'!I122)</f>
        <v>0</v>
      </c>
      <c r="D7" s="265">
        <f>SUM(B7:C7)</f>
        <v>2479.2354128414363</v>
      </c>
      <c r="E7" s="266"/>
    </row>
    <row r="9" spans="1:13" ht="15.75" customHeight="1">
      <c r="A9" s="255" t="s">
        <v>73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</row>
    <row r="10" spans="1:13" ht="15.75" customHeight="1">
      <c r="A10" s="173"/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9"/>
    </row>
    <row r="11" spans="1:13" ht="15.75" customHeight="1">
      <c r="A11" s="270" t="s">
        <v>103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</row>
    <row r="12" spans="1:13" ht="16.5" thickBot="1"/>
    <row r="13" spans="1:13" ht="99" customHeight="1" thickBot="1">
      <c r="A13" s="272" t="s">
        <v>83</v>
      </c>
      <c r="B13" s="273" t="s">
        <v>74</v>
      </c>
      <c r="C13" s="273" t="s">
        <v>75</v>
      </c>
      <c r="D13" s="276" t="s">
        <v>76</v>
      </c>
      <c r="E13" s="277"/>
      <c r="F13" s="277"/>
      <c r="G13" s="278"/>
      <c r="H13" s="279" t="s">
        <v>87</v>
      </c>
      <c r="I13" s="273" t="s">
        <v>88</v>
      </c>
      <c r="J13" s="273" t="s">
        <v>77</v>
      </c>
      <c r="K13" s="273" t="s">
        <v>89</v>
      </c>
      <c r="L13" s="273" t="s">
        <v>82</v>
      </c>
      <c r="M13" s="272" t="s">
        <v>90</v>
      </c>
    </row>
    <row r="14" spans="1:13" ht="58.5" customHeight="1" thickBot="1">
      <c r="A14" s="272"/>
      <c r="B14" s="275"/>
      <c r="C14" s="275"/>
      <c r="D14" s="100" t="s">
        <v>78</v>
      </c>
      <c r="E14" s="101" t="s">
        <v>79</v>
      </c>
      <c r="F14" s="101" t="s">
        <v>80</v>
      </c>
      <c r="G14" s="102" t="s">
        <v>81</v>
      </c>
      <c r="H14" s="280"/>
      <c r="I14" s="275"/>
      <c r="J14" s="275"/>
      <c r="K14" s="274"/>
      <c r="L14" s="274"/>
      <c r="M14" s="272"/>
    </row>
    <row r="15" spans="1:13" ht="16.5" thickBot="1">
      <c r="A15" s="170">
        <v>1</v>
      </c>
      <c r="B15" s="171">
        <v>2</v>
      </c>
      <c r="C15" s="172">
        <v>3</v>
      </c>
      <c r="D15" s="67">
        <v>4</v>
      </c>
      <c r="E15" s="68">
        <v>5</v>
      </c>
      <c r="F15" s="68">
        <v>6</v>
      </c>
      <c r="G15" s="69">
        <v>7</v>
      </c>
      <c r="H15" s="172">
        <v>8</v>
      </c>
      <c r="I15" s="172">
        <v>9</v>
      </c>
      <c r="J15" s="172" t="s">
        <v>84</v>
      </c>
      <c r="K15" s="60" t="s">
        <v>86</v>
      </c>
      <c r="L15" s="61" t="s">
        <v>85</v>
      </c>
      <c r="M15" s="170">
        <v>13</v>
      </c>
    </row>
    <row r="16" spans="1:13" ht="48" thickBot="1">
      <c r="A16" s="154">
        <v>1</v>
      </c>
      <c r="B16" s="93" t="s">
        <v>159</v>
      </c>
      <c r="C16" s="172" t="s">
        <v>95</v>
      </c>
      <c r="D16" s="70">
        <f>D7</f>
        <v>2479.2354128414363</v>
      </c>
      <c r="E16" s="71">
        <f>SUM('Норматив затрат (4)'!D55)</f>
        <v>2387.4948589533051</v>
      </c>
      <c r="F16" s="71">
        <f>SUM('Норматив затрат (4)'!B122)</f>
        <v>0</v>
      </c>
      <c r="G16" s="72">
        <f>SUM('Норматив затрат (4)'!C122)</f>
        <v>0</v>
      </c>
      <c r="H16" s="62">
        <f>'Норматив затрат (4)'!B17</f>
        <v>16025.7</v>
      </c>
      <c r="I16" s="62">
        <f>SUM('Норматив затрат (4)'!B18)</f>
        <v>21407</v>
      </c>
      <c r="J16" s="63">
        <f>H16/I16</f>
        <v>0.74861961040781055</v>
      </c>
      <c r="K16" s="64">
        <f>F16+G16</f>
        <v>0</v>
      </c>
      <c r="L16" s="65">
        <v>0</v>
      </c>
      <c r="M16" s="126">
        <f>(E16/D16)*J16+(1-E16/D16)*L16</f>
        <v>0.72091801444213455</v>
      </c>
    </row>
    <row r="18" spans="1:15">
      <c r="A18" s="222" t="s">
        <v>104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</row>
    <row r="19" spans="1:15" ht="16.5" thickBot="1"/>
    <row r="20" spans="1:15" ht="63">
      <c r="G20" s="86" t="s">
        <v>83</v>
      </c>
      <c r="H20" s="162" t="s">
        <v>74</v>
      </c>
      <c r="I20" s="162" t="s">
        <v>97</v>
      </c>
      <c r="J20" s="163" t="s">
        <v>96</v>
      </c>
    </row>
    <row r="21" spans="1:15" ht="16.5" thickBot="1">
      <c r="G21" s="92">
        <v>1</v>
      </c>
      <c r="H21" s="89">
        <v>2</v>
      </c>
      <c r="I21" s="89">
        <v>3</v>
      </c>
      <c r="J21" s="91">
        <v>4</v>
      </c>
    </row>
    <row r="22" spans="1:15" ht="39" thickBot="1">
      <c r="G22" s="154">
        <v>1</v>
      </c>
      <c r="H22" s="199" t="s">
        <v>159</v>
      </c>
      <c r="I22" s="197" t="s">
        <v>107</v>
      </c>
      <c r="J22" s="198">
        <v>1</v>
      </c>
    </row>
    <row r="24" spans="1:15">
      <c r="A24" s="255" t="s">
        <v>99</v>
      </c>
      <c r="B24" s="255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</row>
    <row r="25" spans="1:15" ht="16.5" thickBot="1"/>
    <row r="26" spans="1:15" ht="100.5" customHeight="1">
      <c r="A26" s="96" t="s">
        <v>83</v>
      </c>
      <c r="B26" s="162" t="s">
        <v>74</v>
      </c>
      <c r="C26" s="162" t="s">
        <v>97</v>
      </c>
      <c r="D26" s="271" t="s">
        <v>100</v>
      </c>
      <c r="E26" s="271"/>
      <c r="F26" s="271" t="s">
        <v>101</v>
      </c>
      <c r="G26" s="271"/>
      <c r="H26" s="168" t="s">
        <v>96</v>
      </c>
      <c r="I26" s="168" t="s">
        <v>90</v>
      </c>
      <c r="J26" s="39" t="s">
        <v>94</v>
      </c>
    </row>
    <row r="27" spans="1:15" ht="16.5" thickBot="1">
      <c r="A27" s="97">
        <v>1</v>
      </c>
      <c r="B27" s="95">
        <v>2</v>
      </c>
      <c r="C27" s="95">
        <v>3</v>
      </c>
      <c r="D27" s="285">
        <v>3</v>
      </c>
      <c r="E27" s="285"/>
      <c r="F27" s="282">
        <v>4</v>
      </c>
      <c r="G27" s="282"/>
      <c r="H27" s="169">
        <v>5</v>
      </c>
      <c r="I27" s="169">
        <v>6</v>
      </c>
      <c r="J27" s="99" t="s">
        <v>102</v>
      </c>
    </row>
    <row r="28" spans="1:15" ht="26.25" thickBot="1">
      <c r="A28" s="209">
        <v>1</v>
      </c>
      <c r="B28" s="215" t="s">
        <v>159</v>
      </c>
      <c r="C28" s="211" t="s">
        <v>107</v>
      </c>
      <c r="D28" s="281" t="s">
        <v>95</v>
      </c>
      <c r="E28" s="281"/>
      <c r="F28" s="283">
        <f>SUM(D16)</f>
        <v>2479.2354128414363</v>
      </c>
      <c r="G28" s="284"/>
      <c r="H28" s="212">
        <f>SUM(J22)</f>
        <v>1</v>
      </c>
      <c r="I28" s="212">
        <f>SUM(M16)</f>
        <v>0.72091801444213455</v>
      </c>
      <c r="J28" s="213">
        <f>F28*H28*I28</f>
        <v>1787.325471160274</v>
      </c>
    </row>
    <row r="29" spans="1:15">
      <c r="O29" s="153"/>
    </row>
    <row r="30" spans="1:15">
      <c r="G30" s="288" t="s">
        <v>159</v>
      </c>
      <c r="H30" s="288"/>
      <c r="I30" s="288"/>
      <c r="J30" s="153">
        <f>J28*'Норматив затрат (4)'!B16</f>
        <v>1310109.5703604808</v>
      </c>
      <c r="O30" s="153"/>
    </row>
    <row r="31" spans="1:15">
      <c r="O31" s="153"/>
    </row>
    <row r="32" spans="1:15">
      <c r="G32" s="288"/>
      <c r="H32" s="288"/>
      <c r="I32" s="288"/>
      <c r="O32" s="153"/>
    </row>
    <row r="33" spans="6:17">
      <c r="G33" s="288"/>
      <c r="H33" s="288"/>
      <c r="I33" s="288"/>
      <c r="O33" s="153"/>
    </row>
    <row r="34" spans="6:17">
      <c r="F34" s="205"/>
      <c r="G34" s="258" t="s">
        <v>172</v>
      </c>
      <c r="H34" s="258"/>
      <c r="I34" s="258"/>
      <c r="J34" s="205"/>
      <c r="O34" s="153"/>
    </row>
    <row r="35" spans="6:17" ht="31.5" customHeight="1">
      <c r="F35" s="205">
        <v>1</v>
      </c>
      <c r="G35" s="289" t="s">
        <v>112</v>
      </c>
      <c r="H35" s="289"/>
      <c r="I35" s="289"/>
      <c r="J35" s="219">
        <f>SUM('Корректирующий коэффициент'!J31)</f>
        <v>13109759.715717167</v>
      </c>
      <c r="P35" s="153"/>
    </row>
    <row r="36" spans="6:17" ht="67.5" customHeight="1">
      <c r="F36" s="205">
        <v>2</v>
      </c>
      <c r="G36" s="289" t="s">
        <v>114</v>
      </c>
      <c r="H36" s="289"/>
      <c r="I36" s="289"/>
      <c r="J36" s="219">
        <f>SUM('Корректирующий коэффициент (2)'!J30)</f>
        <v>2713798.3957467102</v>
      </c>
    </row>
    <row r="37" spans="6:17" ht="34.5" customHeight="1">
      <c r="F37" s="205">
        <v>3</v>
      </c>
      <c r="G37" s="289" t="s">
        <v>160</v>
      </c>
      <c r="H37" s="289"/>
      <c r="I37" s="289"/>
      <c r="J37" s="219">
        <f>SUM('Корректирующий коэффициент (3)'!J31)</f>
        <v>561475.53015449177</v>
      </c>
    </row>
    <row r="38" spans="6:17">
      <c r="F38" s="205">
        <v>4</v>
      </c>
      <c r="G38" s="289" t="s">
        <v>159</v>
      </c>
      <c r="H38" s="289"/>
      <c r="I38" s="289"/>
      <c r="J38" s="219">
        <f>SUM(J28*'Норматив затрат (4)'!B16)</f>
        <v>1310109.5703604808</v>
      </c>
    </row>
    <row r="39" spans="6:17" ht="33" customHeight="1">
      <c r="F39" s="205"/>
      <c r="G39" s="289" t="s">
        <v>154</v>
      </c>
      <c r="H39" s="289"/>
      <c r="I39" s="289"/>
      <c r="J39" s="219">
        <v>41600</v>
      </c>
    </row>
    <row r="40" spans="6:17" ht="33" customHeight="1">
      <c r="F40" s="205"/>
      <c r="G40" s="289" t="s">
        <v>155</v>
      </c>
      <c r="H40" s="289"/>
      <c r="I40" s="289"/>
      <c r="J40" s="219">
        <f>SUM(J41:J42)</f>
        <v>138050</v>
      </c>
    </row>
    <row r="41" spans="6:17" ht="31.5">
      <c r="G41" s="290" t="s">
        <v>156</v>
      </c>
      <c r="H41" s="290"/>
      <c r="I41" s="290"/>
      <c r="J41" s="153">
        <v>18000</v>
      </c>
      <c r="K41" s="217" t="s">
        <v>173</v>
      </c>
      <c r="L41" s="217"/>
      <c r="M41" s="220">
        <f>O43/J43</f>
        <v>0.99508284034749295</v>
      </c>
    </row>
    <row r="42" spans="6:17" ht="31.5" customHeight="1">
      <c r="G42" s="290" t="s">
        <v>48</v>
      </c>
      <c r="H42" s="290"/>
      <c r="I42" s="290"/>
      <c r="J42" s="153">
        <v>120050</v>
      </c>
      <c r="K42" s="206"/>
      <c r="L42" s="206"/>
      <c r="M42" s="206"/>
    </row>
    <row r="43" spans="6:17" ht="31.5" customHeight="1">
      <c r="F43" s="205"/>
      <c r="G43" s="292" t="s">
        <v>157</v>
      </c>
      <c r="H43" s="292"/>
      <c r="I43" s="292"/>
      <c r="J43" s="219">
        <f>SUM(J35:J38,J39,J40)</f>
        <v>17874793.211978849</v>
      </c>
      <c r="K43" s="221" t="s">
        <v>174</v>
      </c>
      <c r="L43" s="221"/>
      <c r="M43" s="218">
        <f>J43*M41</f>
        <v>17786900</v>
      </c>
      <c r="O43" s="200">
        <f>18656900-870000</f>
        <v>17786900</v>
      </c>
      <c r="P43" s="200">
        <f>J43-M43</f>
        <v>87893.211978849024</v>
      </c>
      <c r="Q43" s="201" t="s">
        <v>158</v>
      </c>
    </row>
    <row r="47" spans="6:17">
      <c r="G47" s="291"/>
      <c r="H47" s="291"/>
      <c r="I47" s="291"/>
      <c r="J47" s="200"/>
    </row>
  </sheetData>
  <mergeCells count="38"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  <mergeCell ref="G47:I47"/>
    <mergeCell ref="G37:I37"/>
    <mergeCell ref="G38:I38"/>
    <mergeCell ref="G43:I43"/>
    <mergeCell ref="G32:I32"/>
    <mergeCell ref="G33:I33"/>
    <mergeCell ref="G34:I34"/>
    <mergeCell ref="G35:I35"/>
    <mergeCell ref="G36:I36"/>
    <mergeCell ref="G30:I30"/>
    <mergeCell ref="G39:I39"/>
    <mergeCell ref="G40:I40"/>
    <mergeCell ref="G41:I41"/>
    <mergeCell ref="G42:I42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rowBreaks count="1" manualBreakCount="1">
    <brk id="33" max="12" man="1"/>
  </rowBreaks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8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Норматив затрат</vt:lpstr>
      <vt:lpstr>Корректирующий коэффициент</vt:lpstr>
      <vt:lpstr>Норматив затрат (2)</vt:lpstr>
      <vt:lpstr>Корректирующий коэффициент (2)</vt:lpstr>
      <vt:lpstr>Норматив затрат (3)</vt:lpstr>
      <vt:lpstr>Корректирующий коэффициент (3)</vt:lpstr>
      <vt:lpstr>Норматив затрат (4)</vt:lpstr>
      <vt:lpstr>Корректирующий коэффициент (4)</vt:lpstr>
      <vt:lpstr>Лист1</vt:lpstr>
      <vt:lpstr>'Корректирующий коэффициент'!Область_печати</vt:lpstr>
      <vt:lpstr>'Корректирующий коэффициент (2)'!Область_печати</vt:lpstr>
      <vt:lpstr>'Корректирующий коэффициент (3)'!Область_печати</vt:lpstr>
      <vt:lpstr>'Корректирующий коэффициент (4)'!Область_печати</vt:lpstr>
      <vt:lpstr>'Норматив затрат'!Область_печати</vt:lpstr>
      <vt:lpstr>'Норматив затрат (2)'!Область_печати</vt:lpstr>
      <vt:lpstr>'Норматив затрат (3)'!Область_печати</vt:lpstr>
      <vt:lpstr>'Норматив затрат (4)'!Область_печати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2017-04-18T11:26:22Z</cp:lastPrinted>
  <dcterms:created xsi:type="dcterms:W3CDTF">2015-11-17T09:44:49Z</dcterms:created>
  <dcterms:modified xsi:type="dcterms:W3CDTF">2018-03-22T06:15:12Z</dcterms:modified>
</cp:coreProperties>
</file>